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ONE BASSA REGGIANA\Azienda_speciale\RAGIONERIA_e_personale\area_educativa\"/>
    </mc:Choice>
  </mc:AlternateContent>
  <xr:revisionPtr revIDLastSave="0" documentId="13_ncr:1_{9B676B4A-1873-41D5-9468-2EC12DC640BF}" xr6:coauthVersionLast="47" xr6:coauthVersionMax="47" xr10:uidLastSave="{00000000-0000-0000-0000-000000000000}"/>
  <bookViews>
    <workbookView xWindow="-108" yWindow="-108" windowWidth="23256" windowHeight="12576" xr2:uid="{94CEF0D3-A464-4196-A297-26F50ED82175}"/>
  </bookViews>
  <sheets>
    <sheet name="Foglio1" sheetId="1" r:id="rId1"/>
    <sheet name="Foglio2" sheetId="2" r:id="rId2"/>
  </sheets>
  <definedNames>
    <definedName name="_xlnm.Print_Area" localSheetId="0">Foglio1!$A$1:$I$126</definedName>
    <definedName name="_xlnm.Print_Area" localSheetId="1">Foglio2!$A$1:$L$46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1" l="1"/>
  <c r="I116" i="1"/>
  <c r="I115" i="1"/>
  <c r="I113" i="1"/>
  <c r="B92" i="1"/>
  <c r="B93" i="1"/>
  <c r="B94" i="1"/>
  <c r="B95" i="1"/>
  <c r="B91" i="1"/>
  <c r="D91" i="1"/>
  <c r="D92" i="1"/>
  <c r="D93" i="1"/>
  <c r="D94" i="1"/>
  <c r="D95" i="1"/>
  <c r="B96" i="1"/>
  <c r="D96" i="1"/>
  <c r="B97" i="1"/>
  <c r="D97" i="1"/>
  <c r="H114" i="1"/>
  <c r="H118" i="1" s="1"/>
  <c r="H125" i="1"/>
  <c r="H124" i="1"/>
  <c r="H123" i="1"/>
  <c r="H122" i="1"/>
  <c r="H111" i="1"/>
  <c r="H116" i="1"/>
  <c r="H115" i="1"/>
  <c r="H113" i="1"/>
  <c r="H112" i="1"/>
  <c r="H105" i="1"/>
  <c r="H103" i="1"/>
  <c r="H102" i="1"/>
  <c r="H101" i="1"/>
  <c r="G101" i="1"/>
  <c r="H85" i="1"/>
  <c r="I85" i="1" s="1"/>
  <c r="H84" i="1"/>
  <c r="H83" i="1"/>
  <c r="I83" i="1" s="1"/>
  <c r="H82" i="1"/>
  <c r="I82" i="1" s="1"/>
  <c r="H81" i="1"/>
  <c r="H80" i="1"/>
  <c r="I80" i="1" s="1"/>
  <c r="H79" i="1"/>
  <c r="I79" i="1"/>
  <c r="I81" i="1"/>
  <c r="I84" i="1"/>
  <c r="I78" i="1"/>
  <c r="I90" i="1"/>
  <c r="H78" i="1"/>
  <c r="B80" i="1"/>
  <c r="B81" i="1"/>
  <c r="B82" i="1"/>
  <c r="B83" i="1"/>
  <c r="B84" i="1"/>
  <c r="B85" i="1"/>
  <c r="D85" i="1"/>
  <c r="D84" i="1"/>
  <c r="D83" i="1"/>
  <c r="D82" i="1"/>
  <c r="D81" i="1"/>
  <c r="D80" i="1"/>
  <c r="D79" i="1"/>
  <c r="B79" i="1"/>
  <c r="D78" i="1"/>
  <c r="B78" i="1"/>
  <c r="B125" i="1"/>
  <c r="B116" i="1"/>
  <c r="B115" i="1"/>
  <c r="B114" i="1"/>
  <c r="B124" i="1"/>
  <c r="B123" i="1"/>
  <c r="B122" i="1"/>
  <c r="B121" i="1"/>
  <c r="B113" i="1"/>
  <c r="B111" i="1"/>
  <c r="I125" i="1" l="1"/>
  <c r="I124" i="1"/>
  <c r="I123" i="1"/>
  <c r="I122" i="1"/>
  <c r="I121" i="1"/>
  <c r="C125" i="1"/>
  <c r="C124" i="1"/>
  <c r="C123" i="1"/>
  <c r="C122" i="1"/>
  <c r="C121" i="1"/>
  <c r="C114" i="1"/>
  <c r="C115" i="1"/>
  <c r="C116" i="1"/>
  <c r="C113" i="1"/>
  <c r="C112" i="1"/>
  <c r="C111" i="1"/>
  <c r="D112" i="1"/>
  <c r="D111" i="1"/>
  <c r="G125" i="1"/>
  <c r="G124" i="1"/>
  <c r="G123" i="1"/>
  <c r="G122" i="1"/>
  <c r="G121" i="1"/>
  <c r="G116" i="1"/>
  <c r="G115" i="1"/>
  <c r="G114" i="1"/>
  <c r="G113" i="1"/>
  <c r="G112" i="1"/>
  <c r="G111" i="1"/>
  <c r="E121" i="1"/>
  <c r="E125" i="1"/>
  <c r="E124" i="1"/>
  <c r="E123" i="1"/>
  <c r="E122" i="1"/>
  <c r="D121" i="1"/>
  <c r="D122" i="1"/>
  <c r="D125" i="1"/>
  <c r="D124" i="1"/>
  <c r="D123" i="1"/>
  <c r="F125" i="1"/>
  <c r="F124" i="1"/>
  <c r="F123" i="1"/>
  <c r="F122" i="1"/>
  <c r="F121" i="1"/>
  <c r="F116" i="1"/>
  <c r="F115" i="1"/>
  <c r="F114" i="1"/>
  <c r="F113" i="1"/>
  <c r="F112" i="1"/>
  <c r="F111" i="1"/>
  <c r="H126" i="1"/>
  <c r="I126" i="1"/>
  <c r="B126" i="1"/>
  <c r="I114" i="1"/>
  <c r="I112" i="1"/>
  <c r="I111" i="1"/>
  <c r="E116" i="1"/>
  <c r="D116" i="1"/>
  <c r="E115" i="1"/>
  <c r="D115" i="1"/>
  <c r="E114" i="1"/>
  <c r="D114" i="1"/>
  <c r="E113" i="1"/>
  <c r="D113" i="1"/>
  <c r="E111" i="1"/>
  <c r="E112" i="1"/>
  <c r="C126" i="1" l="1"/>
  <c r="C118" i="1"/>
  <c r="E126" i="1"/>
  <c r="D126" i="1"/>
  <c r="G126" i="1"/>
  <c r="F126" i="1"/>
  <c r="G118" i="1"/>
  <c r="E118" i="1"/>
  <c r="D118" i="1"/>
  <c r="I118" i="1"/>
  <c r="J115" i="1" s="1"/>
  <c r="F118" i="1"/>
  <c r="H48" i="1"/>
  <c r="D48" i="1"/>
  <c r="B48" i="1"/>
  <c r="E48" i="1" s="1"/>
  <c r="H47" i="1"/>
  <c r="D47" i="1"/>
  <c r="B47" i="1"/>
  <c r="H45" i="1"/>
  <c r="D45" i="1"/>
  <c r="B45" i="1"/>
  <c r="H46" i="1"/>
  <c r="D46" i="1"/>
  <c r="B46" i="1"/>
  <c r="H44" i="1"/>
  <c r="D44" i="1"/>
  <c r="B44" i="1"/>
  <c r="H43" i="1"/>
  <c r="D43" i="1"/>
  <c r="B43" i="1"/>
  <c r="L49" i="1"/>
  <c r="B42" i="1"/>
  <c r="B41" i="1"/>
  <c r="I43" i="1"/>
  <c r="K43" i="1" s="1"/>
  <c r="I47" i="1"/>
  <c r="K47" i="1" s="1"/>
  <c r="H42" i="1"/>
  <c r="I42" i="1" s="1"/>
  <c r="K42" i="1" s="1"/>
  <c r="D42" i="1"/>
  <c r="E42" i="1" s="1"/>
  <c r="H41" i="1"/>
  <c r="D41" i="1"/>
  <c r="D49" i="1" s="1"/>
  <c r="H73" i="1"/>
  <c r="D73" i="1"/>
  <c r="B73" i="1"/>
  <c r="H72" i="1"/>
  <c r="D72" i="1"/>
  <c r="B72" i="1"/>
  <c r="H71" i="1"/>
  <c r="D71" i="1"/>
  <c r="B71" i="1"/>
  <c r="H70" i="1"/>
  <c r="D70" i="1"/>
  <c r="B70" i="1"/>
  <c r="I70" i="1" s="1"/>
  <c r="H69" i="1"/>
  <c r="B69" i="1"/>
  <c r="D69" i="1"/>
  <c r="H67" i="1"/>
  <c r="D67" i="1"/>
  <c r="B67" i="1"/>
  <c r="H66" i="1"/>
  <c r="D66" i="1"/>
  <c r="B66" i="1"/>
  <c r="I69" i="1"/>
  <c r="I73" i="1"/>
  <c r="H68" i="1"/>
  <c r="D68" i="1"/>
  <c r="B68" i="1"/>
  <c r="E68" i="1" s="1"/>
  <c r="H107" i="1"/>
  <c r="H96" i="1"/>
  <c r="H97" i="1"/>
  <c r="E97" i="1"/>
  <c r="E95" i="1"/>
  <c r="H95" i="1"/>
  <c r="I95" i="1" s="1"/>
  <c r="H94" i="1"/>
  <c r="I94" i="1" s="1"/>
  <c r="H93" i="1"/>
  <c r="H92" i="1"/>
  <c r="B90" i="1"/>
  <c r="E94" i="1"/>
  <c r="E85" i="1"/>
  <c r="E84" i="1"/>
  <c r="E83" i="1"/>
  <c r="E82" i="1"/>
  <c r="E81" i="1"/>
  <c r="E80" i="1"/>
  <c r="E79" i="1"/>
  <c r="E78" i="1"/>
  <c r="E72" i="1"/>
  <c r="H91" i="1"/>
  <c r="D90" i="1"/>
  <c r="H90" i="1"/>
  <c r="C98" i="1"/>
  <c r="I102" i="1" s="1"/>
  <c r="I86" i="1"/>
  <c r="H86" i="1"/>
  <c r="D86" i="1"/>
  <c r="C86" i="1"/>
  <c r="B86" i="1"/>
  <c r="C74" i="1"/>
  <c r="G102" i="1" s="1"/>
  <c r="C49" i="1"/>
  <c r="E35" i="2"/>
  <c r="E41" i="2"/>
  <c r="D41" i="2"/>
  <c r="C41" i="2"/>
  <c r="B41" i="2"/>
  <c r="F35" i="2"/>
  <c r="F41" i="2" s="1"/>
  <c r="J111" i="1" l="1"/>
  <c r="J116" i="1"/>
  <c r="J113" i="1"/>
  <c r="J114" i="1"/>
  <c r="J112" i="1"/>
  <c r="D98" i="1"/>
  <c r="I103" i="1" s="1"/>
  <c r="E92" i="1"/>
  <c r="E93" i="1"/>
  <c r="E96" i="1"/>
  <c r="D74" i="1"/>
  <c r="H74" i="1"/>
  <c r="G105" i="1" s="1"/>
  <c r="E71" i="1"/>
  <c r="E46" i="1"/>
  <c r="I46" i="1"/>
  <c r="K46" i="1" s="1"/>
  <c r="E70" i="1"/>
  <c r="E44" i="1"/>
  <c r="E41" i="1"/>
  <c r="H49" i="1"/>
  <c r="I67" i="1"/>
  <c r="E69" i="1"/>
  <c r="I72" i="1"/>
  <c r="E73" i="1"/>
  <c r="I41" i="1"/>
  <c r="K41" i="1" s="1"/>
  <c r="E43" i="1"/>
  <c r="I44" i="1"/>
  <c r="K44" i="1" s="1"/>
  <c r="I45" i="1"/>
  <c r="K45" i="1" s="1"/>
  <c r="E47" i="1"/>
  <c r="I48" i="1"/>
  <c r="K48" i="1" s="1"/>
  <c r="E45" i="1"/>
  <c r="E91" i="1"/>
  <c r="B98" i="1"/>
  <c r="I101" i="1" s="1"/>
  <c r="I92" i="1"/>
  <c r="I93" i="1"/>
  <c r="I96" i="1"/>
  <c r="I97" i="1"/>
  <c r="I66" i="1"/>
  <c r="I71" i="1"/>
  <c r="G103" i="1"/>
  <c r="H98" i="1"/>
  <c r="I105" i="1" s="1"/>
  <c r="E67" i="1"/>
  <c r="B49" i="1"/>
  <c r="E49" i="1" s="1"/>
  <c r="B74" i="1"/>
  <c r="E66" i="1"/>
  <c r="E90" i="1"/>
  <c r="I68" i="1"/>
  <c r="E105" i="1"/>
  <c r="E103" i="1"/>
  <c r="E101" i="1"/>
  <c r="G107" i="1"/>
  <c r="I91" i="1"/>
  <c r="E86" i="1"/>
  <c r="E38" i="2"/>
  <c r="B44" i="2"/>
  <c r="C44" i="2"/>
  <c r="E98" i="1" l="1"/>
  <c r="I74" i="1"/>
  <c r="K49" i="1"/>
  <c r="E107" i="1"/>
  <c r="I49" i="1"/>
  <c r="I98" i="1"/>
  <c r="I107" i="1"/>
  <c r="E74" i="1"/>
  <c r="E44" i="2"/>
  <c r="D38" i="2"/>
  <c r="D44" i="2" s="1"/>
  <c r="F38" i="2"/>
  <c r="D37" i="2"/>
  <c r="D43" i="2" s="1"/>
  <c r="E36" i="2"/>
  <c r="D36" i="2" s="1"/>
  <c r="C42" i="2"/>
  <c r="E42" i="2"/>
  <c r="B42" i="2"/>
  <c r="E37" i="2"/>
  <c r="C43" i="2"/>
  <c r="E43" i="2"/>
  <c r="B43" i="2"/>
  <c r="D42" i="2" l="1"/>
  <c r="F36" i="2"/>
  <c r="F37" i="2"/>
  <c r="G15" i="2" l="1"/>
  <c r="F43" i="2" s="1"/>
  <c r="E7" i="2"/>
  <c r="G13" i="2"/>
  <c r="G16" i="2"/>
  <c r="F44" i="2" s="1"/>
  <c r="G14" i="2"/>
  <c r="F42" i="2" s="1"/>
  <c r="G12" i="2"/>
  <c r="E4" i="2"/>
  <c r="E5" i="2"/>
  <c r="I13" i="2" s="1"/>
  <c r="J13" i="2" s="1"/>
  <c r="E6" i="2"/>
  <c r="I14" i="2" s="1"/>
  <c r="J14" i="2" s="1"/>
  <c r="E8" i="2"/>
  <c r="E24" i="1"/>
  <c r="E23" i="1"/>
  <c r="E22" i="1"/>
  <c r="E21" i="1"/>
  <c r="E20" i="1"/>
  <c r="E19" i="1"/>
  <c r="E18" i="1"/>
  <c r="E17" i="1"/>
  <c r="E6" i="1"/>
  <c r="E7" i="1"/>
  <c r="E8" i="1"/>
  <c r="E9" i="1"/>
  <c r="E10" i="1"/>
  <c r="E11" i="1"/>
  <c r="E12" i="1"/>
  <c r="E5" i="1"/>
  <c r="E62" i="1"/>
  <c r="E61" i="1"/>
  <c r="E60" i="1"/>
  <c r="E59" i="1"/>
  <c r="E58" i="1"/>
  <c r="E57" i="1"/>
  <c r="E56" i="1"/>
  <c r="E55" i="1"/>
  <c r="E54" i="1"/>
  <c r="E37" i="1"/>
  <c r="E30" i="1"/>
  <c r="E31" i="1"/>
  <c r="E32" i="1"/>
  <c r="E33" i="1"/>
  <c r="E34" i="1"/>
  <c r="E35" i="1"/>
  <c r="E36" i="1"/>
  <c r="E29" i="1"/>
  <c r="F103" i="1"/>
  <c r="D103" i="1"/>
  <c r="F102" i="1"/>
  <c r="D102" i="1"/>
  <c r="F101" i="1"/>
  <c r="D101" i="1"/>
  <c r="H62" i="1"/>
  <c r="F105" i="1" s="1"/>
  <c r="I62" i="1"/>
  <c r="I16" i="2" l="1"/>
  <c r="J16" i="2" s="1"/>
  <c r="G8" i="2"/>
  <c r="G7" i="2"/>
  <c r="I15" i="2"/>
  <c r="J15" i="2" s="1"/>
  <c r="I12" i="2"/>
  <c r="J12" i="2" s="1"/>
  <c r="F107" i="1"/>
  <c r="H37" i="1" l="1"/>
  <c r="D105" i="1" s="1"/>
  <c r="D107" i="1" s="1"/>
  <c r="I37" i="1"/>
  <c r="C25" i="1" l="1"/>
  <c r="C102" i="1" s="1"/>
  <c r="D25" i="1"/>
  <c r="B25" i="1"/>
  <c r="C101" i="1" s="1"/>
  <c r="C13" i="1"/>
  <c r="B102" i="1" s="1"/>
  <c r="D13" i="1"/>
  <c r="D50" i="1" s="1"/>
  <c r="B13" i="1"/>
  <c r="I13" i="1"/>
  <c r="J49" i="1" s="1"/>
  <c r="I25" i="1"/>
  <c r="H25" i="1"/>
  <c r="C105" i="1" s="1"/>
  <c r="B118" i="1" l="1"/>
  <c r="B101" i="1"/>
  <c r="B50" i="1"/>
  <c r="B103" i="1"/>
  <c r="E13" i="1"/>
  <c r="C103" i="1"/>
  <c r="E25" i="1"/>
  <c r="C107" i="1"/>
  <c r="H13" i="1"/>
  <c r="B105" i="1" l="1"/>
  <c r="B107" i="1" s="1"/>
  <c r="H50" i="1"/>
</calcChain>
</file>

<file path=xl/sharedStrings.xml><?xml version="1.0" encoding="utf-8"?>
<sst xmlns="http://schemas.openxmlformats.org/spreadsheetml/2006/main" count="321" uniqueCount="94">
  <si>
    <t>Totale riepilogo COSTI 2021 come da prospetti</t>
  </si>
  <si>
    <t xml:space="preserve">Totale riepilogo COSTI 2021 </t>
  </si>
  <si>
    <t>di cui ufficio scuola</t>
  </si>
  <si>
    <t>di cui costi amministrativi e imposte (costi indiretti)</t>
  </si>
  <si>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</si>
  <si>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</si>
  <si>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</si>
  <si>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</si>
  <si>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</si>
  <si>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</si>
  <si>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</si>
  <si>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</si>
  <si>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 xml:space="preserve">Totale </t>
  </si>
  <si>
    <t>Totale riepilogo QUOTE NETTO ENTRATE 2021 come da prospetti</t>
  </si>
  <si>
    <t>entrate anno 2021</t>
  </si>
  <si>
    <t>anno 2021 rendiconto</t>
  </si>
  <si>
    <t>budget 2022</t>
  </si>
  <si>
    <t>Totale riepilogo COSTI 2022 come da prospetti</t>
  </si>
  <si>
    <t>budget 2022 iniziale (ottobre 2021)</t>
  </si>
  <si>
    <t>Totale riepilogo QUOTE NETTO ENTRATE 2022 come da prospetti</t>
  </si>
  <si>
    <t>entrate anno 2022</t>
  </si>
  <si>
    <t>forecast 2022 al 12/10/2022-primi novembre 2022</t>
  </si>
  <si>
    <t>forecast 2022</t>
  </si>
  <si>
    <t>budget 2023</t>
  </si>
  <si>
    <t>Totale riepilogo COSTI 2023 come da prospetti</t>
  </si>
  <si>
    <t>Totale riepilogo QUOTE NETTO ENTRATE 2023 come da prospetti</t>
  </si>
  <si>
    <t>entrate anno 2023</t>
  </si>
  <si>
    <t>definitivo 2021</t>
  </si>
  <si>
    <t>confronto totali Unione</t>
  </si>
  <si>
    <t>costo totale gestione</t>
  </si>
  <si>
    <t>di cui costi amm.vi</t>
  </si>
  <si>
    <t>entrate</t>
  </si>
  <si>
    <t>quota a carico Comuni</t>
  </si>
  <si>
    <t>INCIDENZA COSTI AMMINISTRATIVI SU TOTALE COSTI</t>
  </si>
  <si>
    <t>anno 2021</t>
  </si>
  <si>
    <t>anno 2022 iniz</t>
  </si>
  <si>
    <t>anno 2023 budget</t>
  </si>
  <si>
    <t>materna</t>
  </si>
  <si>
    <t xml:space="preserve">nido </t>
  </si>
  <si>
    <t>altro</t>
  </si>
  <si>
    <t>totale</t>
  </si>
  <si>
    <t>refezione</t>
  </si>
  <si>
    <t>trasporto</t>
  </si>
  <si>
    <t>entrate rette</t>
  </si>
  <si>
    <t xml:space="preserve">ANALISI COSTI DA CONTRATTI DI SERVIZIO EDUCATIVI </t>
  </si>
  <si>
    <t>QUOTE NETTE A CARICO COMUNI</t>
  </si>
  <si>
    <t>TOTALE COSTI SERVIZI</t>
  </si>
  <si>
    <t>Nota: nel 2021 Unione ha erogato € 145.000 a ristoro spese Covid</t>
  </si>
  <si>
    <t>gli altri Comuni li hanno ricevuti nel 2020 € 328.112</t>
  </si>
  <si>
    <t>Nota: nel 2021 parte dei Comuni hanno ricevuto € 148.134 da efficient. ASBR</t>
  </si>
  <si>
    <t>anno 2022 forecast</t>
  </si>
  <si>
    <t>ANNO 2022 RENDICONTO 18/4/23</t>
  </si>
  <si>
    <t>SPESE DI PERSONALE</t>
  </si>
  <si>
    <t>TOTALE</t>
  </si>
  <si>
    <t>INCIDENZA SPESE DI PERSONALE SU COSTI TOTALI</t>
  </si>
  <si>
    <t>refezione e trasporto</t>
  </si>
  <si>
    <t>ALTRO = CAMPO GIOCHI GUALTIERI + CAMPO GIOCHI E DOPOSCUOLA REGGIOLO</t>
  </si>
  <si>
    <t>% rette su costi totali</t>
  </si>
  <si>
    <t>% incrementi</t>
  </si>
  <si>
    <t>aumento rispetto a consuntivo 2021</t>
  </si>
  <si>
    <t>nel 2021 non era indicato il dettaglio spesa di personale su trasporto</t>
  </si>
  <si>
    <t>rendiconto 2022</t>
  </si>
  <si>
    <t>forecast 2023 giugno</t>
  </si>
  <si>
    <t>BUDGET 2024</t>
  </si>
  <si>
    <t>ANALISI CONTRATTI SERVIZI EDUCATIVI DA 2021 A 2024</t>
  </si>
  <si>
    <t>buget 2024</t>
  </si>
  <si>
    <t>forecast 2023 ottobre</t>
  </si>
  <si>
    <t xml:space="preserve">Totale riepilogo COSTI 2022 come da prospetti </t>
  </si>
  <si>
    <t>SENZA IVA</t>
  </si>
  <si>
    <t>Iva</t>
  </si>
  <si>
    <t>% aum rend 21</t>
  </si>
  <si>
    <t>anno 2022 rendiconto</t>
  </si>
  <si>
    <t>DETTAGLIO COSTI GESTIONE</t>
  </si>
  <si>
    <t>costo forniture</t>
  </si>
  <si>
    <t>costo personale</t>
  </si>
  <si>
    <t>costo servizi</t>
  </si>
  <si>
    <t>ammortamenti</t>
  </si>
  <si>
    <t>costi amministrativi</t>
  </si>
  <si>
    <t>imposte</t>
  </si>
  <si>
    <t>IVA</t>
  </si>
  <si>
    <t>TOTALE COSTI</t>
  </si>
  <si>
    <t>TIPOLOGIA COSTI</t>
  </si>
  <si>
    <t>Totale riepilogo COSTI 2024 come da prospetti</t>
  </si>
  <si>
    <t>entrate anno 2024</t>
  </si>
  <si>
    <t>Totale riepilogo QUOTE NETTO ENTRATE 2024 come da prospetti</t>
  </si>
  <si>
    <t>DETTAGLIO COSTI SERVIZI</t>
  </si>
  <si>
    <t xml:space="preserve">TRASPORTO </t>
  </si>
  <si>
    <t>RISTORAZIONE</t>
  </si>
  <si>
    <t>TOTALE COSTO SERVIZI</t>
  </si>
  <si>
    <t>costi manutenzioni</t>
  </si>
  <si>
    <t>utenze</t>
  </si>
  <si>
    <t>budget 2024</t>
  </si>
  <si>
    <t>forecast settembre 2023</t>
  </si>
  <si>
    <t>forecast 2023 settembre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</si>
</sst>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/>
    <xf numFmtId="10" fontId="0" fillId="0" borderId="1" xfId="1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/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/>
    <xf numFmtId="0" fontId="6" fillId="0" borderId="1" xfId="0" applyFont="1" applyBorder="1"/>
    <xf numFmtId="164" fontId="7" fillId="0" borderId="1" xfId="0" applyNumberFormat="1" applyFont="1" applyBorder="1"/>
    <xf numFmtId="0" fontId="2" fillId="7" borderId="1" xfId="0" applyFont="1" applyFill="1" applyBorder="1"/>
    <xf numFmtId="164" fontId="2" fillId="7" borderId="1" xfId="0" applyNumberFormat="1" applyFont="1" applyFill="1" applyBorder="1"/>
    <xf numFmtId="0" fontId="2" fillId="7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8" borderId="1" xfId="0" applyFill="1" applyBorder="1"/>
    <xf numFmtId="0" fontId="0" fillId="3" borderId="1" xfId="0" applyFill="1" applyBorder="1"/>
    <xf numFmtId="0" fontId="0" fillId="9" borderId="1" xfId="0" applyFill="1" applyBorder="1"/>
    <xf numFmtId="0" fontId="0" fillId="10" borderId="0" xfId="0" applyFill="1"/>
    <xf numFmtId="0" fontId="9" fillId="0" borderId="1" xfId="0" applyFont="1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10" fontId="0" fillId="0" borderId="1" xfId="0" applyNumberFormat="1" applyBorder="1"/>
    <xf numFmtId="0" fontId="0" fillId="2" borderId="1" xfId="0" applyFill="1" applyBorder="1" applyAlignment="1">
      <alignment wrapText="1"/>
    </xf>
    <xf numFmtId="0" fontId="0" fillId="10" borderId="5" xfId="0" applyFill="1" applyBorder="1"/>
    <xf numFmtId="0" fontId="0" fillId="11" borderId="1" xfId="0" applyFill="1" applyBorder="1"/>
    <xf numFmtId="164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10" fontId="0" fillId="0" borderId="0" xfId="1" applyNumberFormat="1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2" fillId="8" borderId="1" xfId="0" applyFont="1" applyFill="1" applyBorder="1"/>
    <xf numFmtId="0" fontId="2" fillId="8" borderId="1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3" fontId="0" fillId="0" borderId="1" xfId="0" applyNumberFormat="1" applyBorder="1"/>
    <xf numFmtId="9" fontId="0" fillId="0" borderId="0" xfId="1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TOTALE</a:t>
            </a:r>
            <a:r>
              <a:rPr lang="it-IT" baseline="0"/>
              <a:t> COSTI SERVIZI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Foglio2!$A$12</c:f>
              <c:strCache>
                <c:ptCount val="1"/>
                <c:pt idx="0">
                  <c:v>anno 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Foglio2!$B$11:$F$11</c:f>
              <c:strCache>
                <c:ptCount val="5"/>
                <c:pt idx="0">
                  <c:v>materna</c:v>
                </c:pt>
                <c:pt idx="1">
                  <c:v>nido </c:v>
                </c:pt>
                <c:pt idx="2">
                  <c:v>refezione</c:v>
                </c:pt>
                <c:pt idx="3">
                  <c:v>trasporto</c:v>
                </c:pt>
                <c:pt idx="4">
                  <c:v>altro</c:v>
                </c:pt>
              </c:strCache>
            </c:strRef>
          </c:cat>
          <c:val>
            <c:numRef>
              <c:f>Foglio2!$B$12:$F$12</c:f>
              <c:numCache>
                <c:formatCode>#,##0.00_ ;[Red]\-#,##0.00\ </c:formatCode>
                <c:ptCount val="5"/>
                <c:pt idx="0">
                  <c:v>3360444</c:v>
                </c:pt>
                <c:pt idx="1">
                  <c:v>4676715</c:v>
                </c:pt>
                <c:pt idx="2">
                  <c:v>894593</c:v>
                </c:pt>
                <c:pt idx="3">
                  <c:v>828091</c:v>
                </c:pt>
                <c:pt idx="4">
                  <c:v>1082836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6E-47BF-99CB-43345DEF6203}"/>
            </c:ext>
          </c:extLst>
        </c:ser>
        <c:ser>
          <c:idx val="1"/>
          <c:order val="1"/>
          <c:tx>
            <c:strRef>
              <c:f>Foglio2!$A$13</c:f>
              <c:strCache>
                <c:ptCount val="1"/>
                <c:pt idx="0">
                  <c:v>anno 2022 iniz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Foglio2!$B$11:$F$11</c:f>
              <c:strCache>
                <c:ptCount val="5"/>
                <c:pt idx="0">
                  <c:v>materna</c:v>
                </c:pt>
                <c:pt idx="1">
                  <c:v>nido </c:v>
                </c:pt>
                <c:pt idx="2">
                  <c:v>refezione</c:v>
                </c:pt>
                <c:pt idx="3">
                  <c:v>trasporto</c:v>
                </c:pt>
                <c:pt idx="4">
                  <c:v>altro</c:v>
                </c:pt>
              </c:strCache>
            </c:strRef>
          </c:cat>
          <c:val>
            <c:numRef>
              <c:f>Foglio2!$B$13:$F$13</c:f>
              <c:numCache>
                <c:formatCode>#,##0.00_ ;[Red]\-#,##0.00\ </c:formatCode>
                <c:ptCount val="5"/>
                <c:pt idx="0">
                  <c:v>3331980</c:v>
                </c:pt>
                <c:pt idx="1">
                  <c:v>4700033</c:v>
                </c:pt>
                <c:pt idx="2">
                  <c:v>894376</c:v>
                </c:pt>
                <c:pt idx="3">
                  <c:v>882136</c:v>
                </c:pt>
                <c:pt idx="4">
                  <c:v>1146136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6E-47BF-99CB-43345DEF6203}"/>
            </c:ext>
          </c:extLst>
        </c:ser>
        <c:ser>
          <c:idx val="2"/>
          <c:order val="2"/>
          <c:tx>
            <c:strRef>
              <c:f>Foglio2!$A$14</c:f>
              <c:strCache>
                <c:ptCount val="1"/>
                <c:pt idx="0">
                  <c:v>anno 2022 forecast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Foglio2!$B$11:$F$11</c:f>
              <c:strCache>
                <c:ptCount val="5"/>
                <c:pt idx="0">
                  <c:v>materna</c:v>
                </c:pt>
                <c:pt idx="1">
                  <c:v>nido </c:v>
                </c:pt>
                <c:pt idx="2">
                  <c:v>refezione</c:v>
                </c:pt>
                <c:pt idx="3">
                  <c:v>trasporto</c:v>
                </c:pt>
                <c:pt idx="4">
                  <c:v>altro</c:v>
                </c:pt>
              </c:strCache>
            </c:strRef>
          </c:cat>
          <c:val>
            <c:numRef>
              <c:f>Foglio2!$B$14:$F$14</c:f>
              <c:numCache>
                <c:formatCode>#,##0.00_ ;[Red]\-#,##0.00\ </c:formatCode>
                <c:ptCount val="5"/>
                <c:pt idx="0">
                  <c:v>3720639</c:v>
                </c:pt>
                <c:pt idx="1">
                  <c:v>5175457</c:v>
                </c:pt>
                <c:pt idx="2">
                  <c:v>1177874</c:v>
                </c:pt>
                <c:pt idx="3">
                  <c:v>914219</c:v>
                </c:pt>
                <c:pt idx="4">
                  <c:v>1151386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6E-47BF-99CB-43345DEF6203}"/>
            </c:ext>
          </c:extLst>
        </c:ser>
        <c:ser>
          <c:idx val="3"/>
          <c:order val="3"/>
          <c:tx>
            <c:strRef>
              <c:f>Foglio2!$A$15</c:f>
              <c:strCache>
                <c:ptCount val="1"/>
                <c:pt idx="0">
                  <c:v>ANNO 2022 RENDICONTO 18/4/23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Foglio2!$B$11:$F$11</c:f>
              <c:strCache>
                <c:ptCount val="5"/>
                <c:pt idx="0">
                  <c:v>materna</c:v>
                </c:pt>
                <c:pt idx="1">
                  <c:v>nido </c:v>
                </c:pt>
                <c:pt idx="2">
                  <c:v>refezione</c:v>
                </c:pt>
                <c:pt idx="3">
                  <c:v>trasporto</c:v>
                </c:pt>
                <c:pt idx="4">
                  <c:v>altro</c:v>
                </c:pt>
              </c:strCache>
            </c:strRef>
          </c:cat>
          <c:val>
            <c:numRef>
              <c:f>Foglio2!$B$15:$F$15</c:f>
              <c:numCache>
                <c:formatCode>#,##0.00_ ;[Red]\-#,##0.00\ </c:formatCode>
                <c:ptCount val="5"/>
                <c:pt idx="0">
                  <c:v>3648077</c:v>
                </c:pt>
                <c:pt idx="1">
                  <c:v>5140330</c:v>
                </c:pt>
                <c:pt idx="2">
                  <c:v>1116583</c:v>
                </c:pt>
                <c:pt idx="3">
                  <c:v>878245</c:v>
                </c:pt>
                <c:pt idx="4">
                  <c:v>1122854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6E-47BF-99CB-43345DEF6203}"/>
            </c:ext>
          </c:extLst>
        </c:ser>
        <c:ser>
          <c:idx val="4"/>
          <c:order val="4"/>
          <c:tx>
            <c:strRef>
              <c:f>Foglio2!$A$16</c:f>
              <c:strCache>
                <c:ptCount val="1"/>
                <c:pt idx="0">
                  <c:v>anno 2023 budget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Foglio2!$B$11:$F$11</c:f>
              <c:strCache>
                <c:ptCount val="5"/>
                <c:pt idx="0">
                  <c:v>materna</c:v>
                </c:pt>
                <c:pt idx="1">
                  <c:v>nido </c:v>
                </c:pt>
                <c:pt idx="2">
                  <c:v>refezione</c:v>
                </c:pt>
                <c:pt idx="3">
                  <c:v>trasporto</c:v>
                </c:pt>
                <c:pt idx="4">
                  <c:v>altro</c:v>
                </c:pt>
              </c:strCache>
            </c:strRef>
          </c:cat>
          <c:val>
            <c:numRef>
              <c:f>Foglio2!$B$16:$F$16</c:f>
              <c:numCache>
                <c:formatCode>#,##0.00_ ;[Red]\-#,##0.00\ </c:formatCode>
                <c:ptCount val="5"/>
                <c:pt idx="0">
                  <c:v>3825079</c:v>
                </c:pt>
                <c:pt idx="1">
                  <c:v>5397677</c:v>
                </c:pt>
                <c:pt idx="2">
                  <c:v>1134470</c:v>
                </c:pt>
                <c:pt idx="3">
                  <c:v>975275</c:v>
                </c:pt>
                <c:pt idx="4">
                  <c:v>1215749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FF-4963-8DF3-AB0E5B31D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709680"/>
        <c:axId val="588710992"/>
      </c:barChart>
      <c:catAx>
        <c:axId val="58870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8710992"/>
        <c:crosses val="autoZero"/>
        <c:auto val="1"/>
        <c:lblAlgn val="ctr"/>
        <c:lblOffset val="100"/>
        <c:noMultiLvlLbl val="0"/>
      </c:catAx>
      <c:valAx>
        <c:axId val="58871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870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</xdr:colOff>
      <xdr:row>17</xdr:row>
      <xdr:rowOff>11430</xdr:rowOff>
    </xdr:from>
    <xdr:to>
      <xdr:col>4</xdr:col>
      <xdr:colOff>739140</xdr:colOff>
      <xdr:row>32</xdr:row>
      <xdr:rowOff>11430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6C8CDFA-C52E-CED0-6DA1-E18A2E1FBD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86E10-396D-4C2E-8486-8ECD1C0BB2ED}">
  <dimension ref="A1:L130"/>
  <sheetViews>
    <sheetView tabSelected="1" view="pageBreakPreview" topLeftCell="A90" zoomScale="60" zoomScaleNormal="100" workbookViewId="0">
      <selection activeCell="I121" sqref="I121"/>
    </sheetView>
  </sheetViews>
  <sheetFormatPr defaultRowHeight="14.4" x14ac:dyDescent="0.3"/>
  <cols>
    <col min="1" max="1" width="23.5546875" customWidth="1"/>
    <col min="2" max="2" width="16" customWidth="1"/>
    <col min="3" max="3" width="16.44140625" bestFit="1" customWidth="1"/>
    <col min="4" max="4" width="14.88671875" bestFit="1" customWidth="1"/>
    <col min="5" max="5" width="17" customWidth="1"/>
    <col min="6" max="6" width="15.88671875" customWidth="1"/>
    <col min="7" max="7" width="15.6640625" bestFit="1" customWidth="1"/>
    <col min="8" max="8" width="17.6640625" customWidth="1"/>
    <col min="9" max="9" width="17.5546875" customWidth="1"/>
    <col min="10" max="10" width="13.109375" customWidth="1"/>
    <col min="11" max="11" width="18.6640625" customWidth="1"/>
    <col min="12" max="12" width="11.5546875" customWidth="1"/>
  </cols>
  <sheetData>
    <row r="1" spans="1:10" ht="21" x14ac:dyDescent="0.4">
      <c r="A1" s="57" t="s">
        <v>64</v>
      </c>
      <c r="B1" s="57"/>
      <c r="C1" s="57"/>
      <c r="D1" s="57"/>
      <c r="E1" s="57"/>
      <c r="F1" s="57"/>
      <c r="G1" s="57"/>
      <c r="H1" s="57"/>
      <c r="I1" s="57"/>
    </row>
    <row r="3" spans="1:10" ht="18" x14ac:dyDescent="0.35">
      <c r="A3" s="54" t="s">
        <v>15</v>
      </c>
      <c r="B3" s="54"/>
      <c r="C3" s="54"/>
      <c r="D3" s="54"/>
      <c r="E3" s="55"/>
      <c r="G3" s="56" t="s">
        <v>15</v>
      </c>
      <c r="H3" s="56"/>
      <c r="I3" s="56"/>
      <c r="J3" s="15"/>
    </row>
    <row r="4" spans="1:10" ht="72" x14ac:dyDescent="0.3">
      <c r="A4" s="7" t="s">
        <v>0</v>
      </c>
      <c r="B4" s="5" t="s">
        <v>1</v>
      </c>
      <c r="C4" s="5" t="s">
        <v>2</v>
      </c>
      <c r="D4" s="5" t="s">
        <v>3</v>
      </c>
      <c r="E4" s="5" t="s">
        <v>33</v>
      </c>
      <c r="G4" s="5" t="s">
        <v>27</v>
      </c>
      <c r="H4" s="5" t="s">
        <v>14</v>
      </c>
      <c r="I4" s="1" t="s">
        <v>13</v>
      </c>
    </row>
    <row r="5" spans="1:10" x14ac:dyDescent="0.3">
      <c r="A5" s="2" t="s">
        <v>4</v>
      </c>
      <c r="B5" s="3">
        <v>883486.45000000007</v>
      </c>
      <c r="C5" s="3">
        <v>0</v>
      </c>
      <c r="D5" s="3">
        <v>67006</v>
      </c>
      <c r="E5" s="4">
        <f>D5/(B5-D5)</f>
        <v>8.206687618791117E-2</v>
      </c>
      <c r="G5" s="2" t="s">
        <v>4</v>
      </c>
      <c r="H5" s="3">
        <v>320407</v>
      </c>
      <c r="I5" s="3">
        <v>563079.45000000007</v>
      </c>
    </row>
    <row r="6" spans="1:10" x14ac:dyDescent="0.3">
      <c r="A6" s="2" t="s">
        <v>5</v>
      </c>
      <c r="B6" s="3">
        <v>951490</v>
      </c>
      <c r="C6" s="3">
        <v>17111.189999999999</v>
      </c>
      <c r="D6" s="3">
        <v>71296</v>
      </c>
      <c r="E6" s="4">
        <f t="shared" ref="E6:E13" si="0">D6/(B6-D6)</f>
        <v>8.1000324928368062E-2</v>
      </c>
      <c r="G6" s="2" t="s">
        <v>5</v>
      </c>
      <c r="H6" s="3">
        <v>256368</v>
      </c>
      <c r="I6" s="3">
        <v>695122</v>
      </c>
    </row>
    <row r="7" spans="1:10" x14ac:dyDescent="0.3">
      <c r="A7" s="2" t="s">
        <v>6</v>
      </c>
      <c r="B7" s="3">
        <v>684832</v>
      </c>
      <c r="C7" s="3">
        <v>13308.85</v>
      </c>
      <c r="D7" s="3">
        <v>51315</v>
      </c>
      <c r="E7" s="4">
        <f t="shared" si="0"/>
        <v>8.1000194154221591E-2</v>
      </c>
      <c r="G7" s="2" t="s">
        <v>6</v>
      </c>
      <c r="H7" s="3">
        <v>170552</v>
      </c>
      <c r="I7" s="3">
        <v>514280</v>
      </c>
    </row>
    <row r="8" spans="1:10" x14ac:dyDescent="0.3">
      <c r="A8" s="2" t="s">
        <v>7</v>
      </c>
      <c r="B8" s="3">
        <v>2170518</v>
      </c>
      <c r="C8" s="3">
        <v>34222.409999999996</v>
      </c>
      <c r="D8" s="3">
        <v>162638</v>
      </c>
      <c r="E8" s="4">
        <f t="shared" si="0"/>
        <v>8.0999860549435226E-2</v>
      </c>
      <c r="G8" s="2" t="s">
        <v>7</v>
      </c>
      <c r="H8" s="3">
        <v>626247</v>
      </c>
      <c r="I8" s="3">
        <v>1544271</v>
      </c>
    </row>
    <row r="9" spans="1:10" x14ac:dyDescent="0.3">
      <c r="A9" s="2" t="s">
        <v>8</v>
      </c>
      <c r="B9" s="3">
        <v>880005.33</v>
      </c>
      <c r="C9" s="3">
        <v>17111.2</v>
      </c>
      <c r="D9" s="3">
        <v>67242</v>
      </c>
      <c r="E9" s="4">
        <f t="shared" si="0"/>
        <v>8.2732571116366685E-2</v>
      </c>
      <c r="G9" s="2" t="s">
        <v>8</v>
      </c>
      <c r="H9" s="3">
        <v>163237</v>
      </c>
      <c r="I9" s="3">
        <v>716768.33</v>
      </c>
    </row>
    <row r="10" spans="1:10" x14ac:dyDescent="0.3">
      <c r="A10" s="2" t="s">
        <v>9</v>
      </c>
      <c r="B10" s="3">
        <v>2224578</v>
      </c>
      <c r="C10" s="3">
        <v>30419.919999999998</v>
      </c>
      <c r="D10" s="3">
        <v>166689</v>
      </c>
      <c r="E10" s="4">
        <f t="shared" si="0"/>
        <v>8.0999995626586274E-2</v>
      </c>
      <c r="G10" s="2" t="s">
        <v>9</v>
      </c>
      <c r="H10" s="3">
        <v>769489</v>
      </c>
      <c r="I10" s="3">
        <v>1455089</v>
      </c>
    </row>
    <row r="11" spans="1:10" x14ac:dyDescent="0.3">
      <c r="A11" s="2" t="s">
        <v>10</v>
      </c>
      <c r="B11" s="3">
        <v>1893398</v>
      </c>
      <c r="C11" s="3">
        <v>22814.94</v>
      </c>
      <c r="D11" s="3">
        <v>141873</v>
      </c>
      <c r="E11" s="4">
        <f t="shared" si="0"/>
        <v>8.0999700261200958E-2</v>
      </c>
      <c r="G11" s="2" t="s">
        <v>10</v>
      </c>
      <c r="H11" s="3">
        <v>578159</v>
      </c>
      <c r="I11" s="3">
        <v>1315239</v>
      </c>
    </row>
    <row r="12" spans="1:10" x14ac:dyDescent="0.3">
      <c r="A12" s="2" t="s">
        <v>11</v>
      </c>
      <c r="B12" s="3">
        <v>1154373</v>
      </c>
      <c r="C12" s="3">
        <v>20913.699999999997</v>
      </c>
      <c r="D12" s="3">
        <v>86498</v>
      </c>
      <c r="E12" s="4">
        <f t="shared" si="0"/>
        <v>8.1000117054898749E-2</v>
      </c>
      <c r="G12" s="2" t="s">
        <v>11</v>
      </c>
      <c r="H12" s="3">
        <v>337167</v>
      </c>
      <c r="I12" s="3">
        <v>817206</v>
      </c>
    </row>
    <row r="13" spans="1:10" x14ac:dyDescent="0.3">
      <c r="A13" s="2" t="s">
        <v>12</v>
      </c>
      <c r="B13" s="3">
        <f>SUM(B5:B12)</f>
        <v>10842680.780000001</v>
      </c>
      <c r="C13" s="3">
        <f t="shared" ref="C13:D13" si="1">SUM(C5:C12)</f>
        <v>155902.20999999996</v>
      </c>
      <c r="D13" s="3">
        <f t="shared" si="1"/>
        <v>814557</v>
      </c>
      <c r="E13" s="4">
        <f t="shared" si="0"/>
        <v>8.1227258245908873E-2</v>
      </c>
      <c r="G13" s="2" t="s">
        <v>12</v>
      </c>
      <c r="H13" s="3">
        <f>SUM(H5:H12)</f>
        <v>3221626</v>
      </c>
      <c r="I13" s="6">
        <f>SUM(I5:I12)</f>
        <v>7621054.7800000003</v>
      </c>
    </row>
    <row r="15" spans="1:10" ht="18" x14ac:dyDescent="0.35">
      <c r="A15" s="51" t="s">
        <v>18</v>
      </c>
      <c r="B15" s="52"/>
      <c r="C15" s="52"/>
      <c r="D15" s="52"/>
      <c r="E15" s="53"/>
    </row>
    <row r="16" spans="1:10" ht="72" x14ac:dyDescent="0.3">
      <c r="A16" s="9" t="s">
        <v>18</v>
      </c>
      <c r="B16" s="10" t="s">
        <v>17</v>
      </c>
      <c r="C16" s="10" t="s">
        <v>2</v>
      </c>
      <c r="D16" s="10" t="s">
        <v>3</v>
      </c>
      <c r="E16" s="10" t="s">
        <v>33</v>
      </c>
      <c r="G16" s="9" t="s">
        <v>16</v>
      </c>
      <c r="H16" s="10" t="s">
        <v>20</v>
      </c>
      <c r="I16" s="10" t="s">
        <v>19</v>
      </c>
    </row>
    <row r="17" spans="1:11" x14ac:dyDescent="0.3">
      <c r="A17" s="2" t="s">
        <v>4</v>
      </c>
      <c r="B17" s="3">
        <v>885403</v>
      </c>
      <c r="C17" s="3">
        <v>17111.189999999999</v>
      </c>
      <c r="D17" s="3">
        <v>66344</v>
      </c>
      <c r="E17" s="4">
        <f>D17/(B17-D17)</f>
        <v>8.100026982183213E-2</v>
      </c>
      <c r="G17" s="2" t="s">
        <v>4</v>
      </c>
      <c r="H17" s="3">
        <v>312799</v>
      </c>
      <c r="I17" s="3">
        <v>572604</v>
      </c>
    </row>
    <row r="18" spans="1:11" x14ac:dyDescent="0.3">
      <c r="A18" s="2" t="s">
        <v>5</v>
      </c>
      <c r="B18" s="3">
        <v>947852</v>
      </c>
      <c r="C18" s="3">
        <v>17111.189999999999</v>
      </c>
      <c r="D18" s="3">
        <v>71023</v>
      </c>
      <c r="E18" s="4">
        <f t="shared" ref="E18:E25" si="2">D18/(B18-D18)</f>
        <v>8.0999830069489034E-2</v>
      </c>
      <c r="G18" s="2" t="s">
        <v>5</v>
      </c>
      <c r="H18" s="3">
        <v>267941</v>
      </c>
      <c r="I18" s="3">
        <v>679911</v>
      </c>
    </row>
    <row r="19" spans="1:11" x14ac:dyDescent="0.3">
      <c r="A19" s="2" t="s">
        <v>6</v>
      </c>
      <c r="B19" s="3">
        <v>777130</v>
      </c>
      <c r="C19" s="3">
        <v>13308.85</v>
      </c>
      <c r="D19" s="3">
        <v>58231</v>
      </c>
      <c r="E19" s="4">
        <f t="shared" si="2"/>
        <v>8.1000251773893139E-2</v>
      </c>
      <c r="G19" s="2" t="s">
        <v>6</v>
      </c>
      <c r="H19" s="3">
        <v>198245</v>
      </c>
      <c r="I19" s="3">
        <v>578885</v>
      </c>
    </row>
    <row r="20" spans="1:11" x14ac:dyDescent="0.3">
      <c r="A20" s="2" t="s">
        <v>7</v>
      </c>
      <c r="B20" s="3">
        <v>2153846</v>
      </c>
      <c r="C20" s="3">
        <v>34222.409999999996</v>
      </c>
      <c r="D20" s="3">
        <v>161389</v>
      </c>
      <c r="E20" s="4">
        <f t="shared" si="2"/>
        <v>8.0999991467820887E-2</v>
      </c>
      <c r="G20" s="2" t="s">
        <v>7</v>
      </c>
      <c r="H20" s="3">
        <v>624026</v>
      </c>
      <c r="I20" s="3">
        <v>1529820</v>
      </c>
    </row>
    <row r="21" spans="1:11" x14ac:dyDescent="0.3">
      <c r="A21" s="2" t="s">
        <v>8</v>
      </c>
      <c r="B21" s="3">
        <v>933073</v>
      </c>
      <c r="C21" s="3">
        <v>17111.2</v>
      </c>
      <c r="D21" s="3">
        <v>69916</v>
      </c>
      <c r="E21" s="4">
        <f t="shared" si="2"/>
        <v>8.1000327866193517E-2</v>
      </c>
      <c r="G21" s="2" t="s">
        <v>8</v>
      </c>
      <c r="H21" s="3">
        <v>168397</v>
      </c>
      <c r="I21" s="3">
        <v>764676</v>
      </c>
    </row>
    <row r="22" spans="1:11" x14ac:dyDescent="0.3">
      <c r="A22" s="2" t="s">
        <v>9</v>
      </c>
      <c r="B22" s="3">
        <v>2222772</v>
      </c>
      <c r="C22" s="3">
        <v>30419.919999999998</v>
      </c>
      <c r="D22" s="3">
        <v>166554</v>
      </c>
      <c r="E22" s="4">
        <f t="shared" si="2"/>
        <v>8.1000166324776843E-2</v>
      </c>
      <c r="G22" s="2" t="s">
        <v>9</v>
      </c>
      <c r="H22" s="3">
        <v>840584</v>
      </c>
      <c r="I22" s="3">
        <v>1382188</v>
      </c>
    </row>
    <row r="23" spans="1:11" x14ac:dyDescent="0.3">
      <c r="A23" s="2" t="s">
        <v>10</v>
      </c>
      <c r="B23" s="3">
        <v>1858968</v>
      </c>
      <c r="C23" s="3">
        <v>22814.94</v>
      </c>
      <c r="D23" s="3">
        <v>139294</v>
      </c>
      <c r="E23" s="4">
        <f t="shared" si="2"/>
        <v>8.1000236091259156E-2</v>
      </c>
      <c r="G23" s="2" t="s">
        <v>10</v>
      </c>
      <c r="H23" s="3">
        <v>572047</v>
      </c>
      <c r="I23" s="3">
        <v>1286921</v>
      </c>
    </row>
    <row r="24" spans="1:11" x14ac:dyDescent="0.3">
      <c r="A24" s="2" t="s">
        <v>11</v>
      </c>
      <c r="B24" s="3">
        <v>1175617</v>
      </c>
      <c r="C24" s="3">
        <v>20913.699999999997</v>
      </c>
      <c r="D24" s="3">
        <v>88090</v>
      </c>
      <c r="E24" s="4">
        <f t="shared" si="2"/>
        <v>8.1000287808946358E-2</v>
      </c>
      <c r="G24" s="2" t="s">
        <v>11</v>
      </c>
      <c r="H24" s="3">
        <v>374266</v>
      </c>
      <c r="I24" s="3">
        <v>801351</v>
      </c>
    </row>
    <row r="25" spans="1:11" x14ac:dyDescent="0.3">
      <c r="A25" s="2" t="s">
        <v>12</v>
      </c>
      <c r="B25" s="3">
        <f>SUM(B17:B24)</f>
        <v>10954661</v>
      </c>
      <c r="C25" s="3">
        <f t="shared" ref="C25:D25" si="3">SUM(C17:C24)</f>
        <v>173013.39999999997</v>
      </c>
      <c r="D25" s="3">
        <f t="shared" si="3"/>
        <v>820841</v>
      </c>
      <c r="E25" s="4">
        <f t="shared" si="2"/>
        <v>8.1000155913564673E-2</v>
      </c>
      <c r="G25" s="2" t="s">
        <v>12</v>
      </c>
      <c r="H25" s="3">
        <f>SUM(H17:H24)</f>
        <v>3358305</v>
      </c>
      <c r="I25" s="8">
        <f>SUM(I17:I24)</f>
        <v>7596356</v>
      </c>
      <c r="K25" s="34"/>
    </row>
    <row r="27" spans="1:11" ht="18" x14ac:dyDescent="0.35">
      <c r="A27" s="56" t="s">
        <v>21</v>
      </c>
      <c r="B27" s="56"/>
      <c r="C27" s="56"/>
      <c r="D27" s="56"/>
      <c r="E27" s="56"/>
    </row>
    <row r="28" spans="1:11" ht="72" x14ac:dyDescent="0.3">
      <c r="A28" s="7" t="s">
        <v>22</v>
      </c>
      <c r="B28" s="11" t="s">
        <v>17</v>
      </c>
      <c r="C28" s="11" t="s">
        <v>2</v>
      </c>
      <c r="D28" s="11" t="s">
        <v>3</v>
      </c>
      <c r="E28" s="11" t="s">
        <v>33</v>
      </c>
      <c r="G28" s="11" t="s">
        <v>22</v>
      </c>
      <c r="H28" s="11" t="s">
        <v>20</v>
      </c>
      <c r="I28" s="11" t="s">
        <v>19</v>
      </c>
    </row>
    <row r="29" spans="1:11" x14ac:dyDescent="0.3">
      <c r="A29" s="2" t="s">
        <v>4</v>
      </c>
      <c r="B29" s="3">
        <v>1043908</v>
      </c>
      <c r="C29" s="3"/>
      <c r="D29" s="3">
        <v>78221</v>
      </c>
      <c r="E29" s="4">
        <f>D29/(B29-D29)</f>
        <v>8.1000365542872585E-2</v>
      </c>
      <c r="G29" s="2" t="s">
        <v>4</v>
      </c>
      <c r="H29" s="3">
        <v>358307</v>
      </c>
      <c r="I29" s="3">
        <v>685601</v>
      </c>
    </row>
    <row r="30" spans="1:11" x14ac:dyDescent="0.3">
      <c r="A30" s="2" t="s">
        <v>5</v>
      </c>
      <c r="B30" s="3">
        <v>1053494</v>
      </c>
      <c r="C30" s="3"/>
      <c r="D30" s="3">
        <v>78939</v>
      </c>
      <c r="E30" s="4">
        <f t="shared" ref="E30:E37" si="4">D30/(B30-D30)</f>
        <v>8.1000046174920862E-2</v>
      </c>
      <c r="G30" s="2" t="s">
        <v>5</v>
      </c>
      <c r="H30" s="3">
        <v>292235</v>
      </c>
      <c r="I30" s="3">
        <v>761259</v>
      </c>
    </row>
    <row r="31" spans="1:11" x14ac:dyDescent="0.3">
      <c r="A31" s="2" t="s">
        <v>6</v>
      </c>
      <c r="B31" s="3">
        <v>832976</v>
      </c>
      <c r="C31" s="3"/>
      <c r="D31" s="3">
        <v>62415</v>
      </c>
      <c r="E31" s="4">
        <f t="shared" si="4"/>
        <v>8.0999427689696202E-2</v>
      </c>
      <c r="G31" s="2" t="s">
        <v>6</v>
      </c>
      <c r="H31" s="3">
        <v>213491</v>
      </c>
      <c r="I31" s="3">
        <v>619485</v>
      </c>
    </row>
    <row r="32" spans="1:11" x14ac:dyDescent="0.3">
      <c r="A32" s="2" t="s">
        <v>7</v>
      </c>
      <c r="B32" s="3">
        <v>2422348</v>
      </c>
      <c r="C32" s="3"/>
      <c r="D32" s="3">
        <v>181508</v>
      </c>
      <c r="E32" s="4">
        <f t="shared" si="4"/>
        <v>8.0999982149551064E-2</v>
      </c>
      <c r="G32" s="2" t="s">
        <v>7</v>
      </c>
      <c r="H32" s="3">
        <v>673790</v>
      </c>
      <c r="I32" s="3">
        <v>1748558</v>
      </c>
    </row>
    <row r="33" spans="1:12" x14ac:dyDescent="0.3">
      <c r="A33" s="2" t="s">
        <v>8</v>
      </c>
      <c r="B33" s="3">
        <v>919964</v>
      </c>
      <c r="C33" s="3"/>
      <c r="D33" s="3">
        <v>68933</v>
      </c>
      <c r="E33" s="4">
        <f t="shared" si="4"/>
        <v>8.0999399551837714E-2</v>
      </c>
      <c r="G33" s="2" t="s">
        <v>8</v>
      </c>
      <c r="H33" s="3">
        <v>161778</v>
      </c>
      <c r="I33" s="3">
        <v>758186</v>
      </c>
    </row>
    <row r="34" spans="1:12" x14ac:dyDescent="0.3">
      <c r="A34" s="2" t="s">
        <v>9</v>
      </c>
      <c r="B34" s="3">
        <v>2481697</v>
      </c>
      <c r="C34" s="3"/>
      <c r="D34" s="3">
        <v>185955</v>
      </c>
      <c r="E34" s="4">
        <f t="shared" si="4"/>
        <v>8.0999955569920318E-2</v>
      </c>
      <c r="G34" s="2" t="s">
        <v>9</v>
      </c>
      <c r="H34" s="3">
        <v>802600</v>
      </c>
      <c r="I34" s="3">
        <v>1679097</v>
      </c>
    </row>
    <row r="35" spans="1:12" x14ac:dyDescent="0.3">
      <c r="A35" s="2" t="s">
        <v>10</v>
      </c>
      <c r="B35" s="3">
        <v>2137702</v>
      </c>
      <c r="C35" s="3"/>
      <c r="D35" s="3">
        <v>160180</v>
      </c>
      <c r="E35" s="4">
        <f t="shared" si="4"/>
        <v>8.1000363080663579E-2</v>
      </c>
      <c r="G35" s="2" t="s">
        <v>10</v>
      </c>
      <c r="H35" s="3">
        <v>542659</v>
      </c>
      <c r="I35" s="3">
        <v>1595043</v>
      </c>
    </row>
    <row r="36" spans="1:12" x14ac:dyDescent="0.3">
      <c r="A36" s="2" t="s">
        <v>11</v>
      </c>
      <c r="B36" s="3">
        <v>1247486</v>
      </c>
      <c r="C36" s="3"/>
      <c r="D36" s="3">
        <v>93475</v>
      </c>
      <c r="E36" s="4">
        <f t="shared" si="4"/>
        <v>8.1000094453172453E-2</v>
      </c>
      <c r="G36" s="2" t="s">
        <v>11</v>
      </c>
      <c r="H36" s="3">
        <v>383524</v>
      </c>
      <c r="I36" s="3">
        <v>863962</v>
      </c>
    </row>
    <row r="37" spans="1:12" x14ac:dyDescent="0.3">
      <c r="A37" s="2" t="s">
        <v>12</v>
      </c>
      <c r="B37" s="3">
        <v>12139575</v>
      </c>
      <c r="C37" s="3"/>
      <c r="D37" s="3">
        <v>909626</v>
      </c>
      <c r="E37" s="4">
        <f t="shared" si="4"/>
        <v>8.100001166523553E-2</v>
      </c>
      <c r="G37" s="2" t="s">
        <v>12</v>
      </c>
      <c r="H37" s="3">
        <f>SUM(H29:H36)</f>
        <v>3428384</v>
      </c>
      <c r="I37" s="12">
        <f>SUM(I29:I36)</f>
        <v>8711191</v>
      </c>
    </row>
    <row r="39" spans="1:12" ht="18" x14ac:dyDescent="0.35">
      <c r="A39" s="56" t="s">
        <v>71</v>
      </c>
      <c r="B39" s="56"/>
      <c r="C39" s="56"/>
      <c r="D39" s="56"/>
      <c r="E39" s="56"/>
    </row>
    <row r="40" spans="1:12" ht="57.6" x14ac:dyDescent="0.3">
      <c r="A40" s="7" t="s">
        <v>61</v>
      </c>
      <c r="B40" s="35" t="s">
        <v>67</v>
      </c>
      <c r="C40" s="35" t="s">
        <v>2</v>
      </c>
      <c r="D40" s="35" t="s">
        <v>3</v>
      </c>
      <c r="E40" s="35" t="s">
        <v>33</v>
      </c>
      <c r="G40" s="35" t="s">
        <v>61</v>
      </c>
      <c r="H40" s="35" t="s">
        <v>20</v>
      </c>
      <c r="I40" s="35" t="s">
        <v>19</v>
      </c>
      <c r="K40" s="35" t="s">
        <v>68</v>
      </c>
      <c r="L40" s="35" t="s">
        <v>69</v>
      </c>
    </row>
    <row r="41" spans="1:12" x14ac:dyDescent="0.3">
      <c r="A41" s="2" t="s">
        <v>4</v>
      </c>
      <c r="B41" s="3">
        <f>336995+19306+546502+20000+64596+10151+L41</f>
        <v>999990.27</v>
      </c>
      <c r="C41" s="3"/>
      <c r="D41" s="3">
        <f>67598+10623</f>
        <v>78221</v>
      </c>
      <c r="E41" s="4">
        <f>D41/(B41-D41)</f>
        <v>8.4859630870532277E-2</v>
      </c>
      <c r="G41" s="2" t="s">
        <v>4</v>
      </c>
      <c r="H41" s="3">
        <f>321371+74698</f>
        <v>396069</v>
      </c>
      <c r="I41" s="3">
        <f>B41-H41</f>
        <v>603921.27</v>
      </c>
      <c r="K41" s="3">
        <f>I41-L41</f>
        <v>601481</v>
      </c>
      <c r="L41" s="3">
        <v>2440.27</v>
      </c>
    </row>
    <row r="42" spans="1:12" x14ac:dyDescent="0.3">
      <c r="A42" s="2" t="s">
        <v>5</v>
      </c>
      <c r="B42" s="3">
        <f>24904+300515+634834+16616+68381+10746+L42</f>
        <v>1062453.1000000001</v>
      </c>
      <c r="C42" s="3"/>
      <c r="D42" s="3">
        <f>68381+10746</f>
        <v>79127</v>
      </c>
      <c r="E42" s="4">
        <f t="shared" ref="E42:E49" si="5">D42/(B42-D42)</f>
        <v>8.0468727515724425E-2</v>
      </c>
      <c r="G42" s="2" t="s">
        <v>5</v>
      </c>
      <c r="H42" s="3">
        <f>261625+34393</f>
        <v>296018</v>
      </c>
      <c r="I42" s="3">
        <f t="shared" ref="I42:I48" si="6">B42-H42</f>
        <v>766435.10000000009</v>
      </c>
      <c r="K42" s="3">
        <f t="shared" ref="K42:K48" si="7">I42-L42</f>
        <v>759978.00000000012</v>
      </c>
      <c r="L42" s="3">
        <v>6457.1</v>
      </c>
    </row>
    <row r="43" spans="1:12" x14ac:dyDescent="0.3">
      <c r="A43" s="2" t="s">
        <v>6</v>
      </c>
      <c r="B43" s="3">
        <f>19983+285887+440014+7515+52738+8287+L43</f>
        <v>817450.14</v>
      </c>
      <c r="C43" s="3"/>
      <c r="D43" s="3">
        <f>52738+8287</f>
        <v>61025</v>
      </c>
      <c r="E43" s="4">
        <f t="shared" si="5"/>
        <v>8.0675531223089708E-2</v>
      </c>
      <c r="G43" s="2" t="s">
        <v>6</v>
      </c>
      <c r="H43" s="3">
        <f>255040-36839</f>
        <v>218201</v>
      </c>
      <c r="I43" s="3">
        <f t="shared" si="6"/>
        <v>599249.14</v>
      </c>
      <c r="K43" s="3">
        <f t="shared" si="7"/>
        <v>596223</v>
      </c>
      <c r="L43" s="3">
        <v>3026.14</v>
      </c>
    </row>
    <row r="44" spans="1:12" x14ac:dyDescent="0.3">
      <c r="A44" s="2" t="s">
        <v>7</v>
      </c>
      <c r="B44" s="3">
        <f>51508+920725+1188262+30624+153378+24102+L44</f>
        <v>2381267.15</v>
      </c>
      <c r="C44" s="3"/>
      <c r="D44" s="3">
        <f>153378+24102</f>
        <v>177480</v>
      </c>
      <c r="E44" s="4">
        <f t="shared" si="5"/>
        <v>8.0534093322034303E-2</v>
      </c>
      <c r="G44" s="2" t="s">
        <v>7</v>
      </c>
      <c r="H44" s="3">
        <f>624766+75999</f>
        <v>700765</v>
      </c>
      <c r="I44" s="3">
        <f t="shared" si="6"/>
        <v>1680502.15</v>
      </c>
      <c r="K44" s="3">
        <f t="shared" si="7"/>
        <v>1667834</v>
      </c>
      <c r="L44" s="3">
        <v>12668.15</v>
      </c>
    </row>
    <row r="45" spans="1:12" x14ac:dyDescent="0.3">
      <c r="A45" s="2" t="s">
        <v>8</v>
      </c>
      <c r="B45" s="3">
        <f>18219+278586+480484+14654+55436+8711+L45</f>
        <v>863445.88</v>
      </c>
      <c r="C45" s="3"/>
      <c r="D45" s="3">
        <f>55436+8711</f>
        <v>64147</v>
      </c>
      <c r="E45" s="4">
        <f t="shared" si="5"/>
        <v>8.0254084679813389E-2</v>
      </c>
      <c r="G45" s="2" t="s">
        <v>8</v>
      </c>
      <c r="H45" s="3">
        <f>178070-46948</f>
        <v>131122</v>
      </c>
      <c r="I45" s="3">
        <f t="shared" si="6"/>
        <v>732323.88</v>
      </c>
      <c r="K45" s="3">
        <f t="shared" si="7"/>
        <v>724968</v>
      </c>
      <c r="L45" s="3">
        <v>7355.88</v>
      </c>
    </row>
    <row r="46" spans="1:12" x14ac:dyDescent="0.3">
      <c r="A46" s="2" t="s">
        <v>9</v>
      </c>
      <c r="B46" s="3">
        <f>49364+1039227+1161956+25477+159322+25036+L46</f>
        <v>2482848.86</v>
      </c>
      <c r="C46" s="3"/>
      <c r="D46" s="3">
        <f>159322+25036</f>
        <v>184358</v>
      </c>
      <c r="E46" s="4">
        <f t="shared" si="5"/>
        <v>8.0208280662904183E-2</v>
      </c>
      <c r="G46" s="2" t="s">
        <v>9</v>
      </c>
      <c r="H46" s="3">
        <f>774244+9464</f>
        <v>783708</v>
      </c>
      <c r="I46" s="3">
        <f t="shared" si="6"/>
        <v>1699140.8599999999</v>
      </c>
      <c r="K46" s="3">
        <f t="shared" si="7"/>
        <v>1676673.9999999998</v>
      </c>
      <c r="L46" s="3">
        <v>22466.86</v>
      </c>
    </row>
    <row r="47" spans="1:12" x14ac:dyDescent="0.3">
      <c r="A47" s="2" t="s">
        <v>10</v>
      </c>
      <c r="B47" s="3">
        <f>43157+674206+1225077+29667+138048+21693+L47</f>
        <v>2142437.2599999998</v>
      </c>
      <c r="C47" s="3"/>
      <c r="D47" s="3">
        <f>138048+21693</f>
        <v>159741</v>
      </c>
      <c r="E47" s="4">
        <f t="shared" si="5"/>
        <v>8.0567560055820164E-2</v>
      </c>
      <c r="G47" s="2" t="s">
        <v>10</v>
      </c>
      <c r="H47" s="3">
        <f>470983+112633</f>
        <v>583616</v>
      </c>
      <c r="I47" s="3">
        <f t="shared" si="6"/>
        <v>1558821.2599999998</v>
      </c>
      <c r="K47" s="3">
        <f t="shared" si="7"/>
        <v>1548231.9999999998</v>
      </c>
      <c r="L47" s="3">
        <v>10589.26</v>
      </c>
    </row>
    <row r="48" spans="1:12" x14ac:dyDescent="0.3">
      <c r="A48" s="2" t="s">
        <v>11</v>
      </c>
      <c r="B48" s="3">
        <f>17175+484077+613224+15218+79079+12427+L48</f>
        <v>1236795.94</v>
      </c>
      <c r="C48" s="3"/>
      <c r="D48" s="3">
        <f>79079+12427</f>
        <v>91506</v>
      </c>
      <c r="E48" s="4">
        <f t="shared" si="5"/>
        <v>7.9897672025303915E-2</v>
      </c>
      <c r="G48" s="2" t="s">
        <v>11</v>
      </c>
      <c r="H48" s="3">
        <f>404773-38006</f>
        <v>366767</v>
      </c>
      <c r="I48" s="3">
        <f t="shared" si="6"/>
        <v>870028.94</v>
      </c>
      <c r="J48" t="s">
        <v>70</v>
      </c>
      <c r="K48" s="3">
        <f t="shared" si="7"/>
        <v>854433</v>
      </c>
      <c r="L48" s="3">
        <v>15595.94</v>
      </c>
    </row>
    <row r="49" spans="1:12" x14ac:dyDescent="0.3">
      <c r="A49" s="2" t="s">
        <v>12</v>
      </c>
      <c r="B49" s="3">
        <f t="shared" ref="B49:C49" si="8">SUM(B41:B48)</f>
        <v>11986688.6</v>
      </c>
      <c r="C49" s="3">
        <f t="shared" si="8"/>
        <v>0</v>
      </c>
      <c r="D49" s="3">
        <f>SUM(D41:D48)</f>
        <v>895605</v>
      </c>
      <c r="E49" s="4">
        <f t="shared" si="5"/>
        <v>8.0749999936886238E-2</v>
      </c>
      <c r="G49" s="2" t="s">
        <v>12</v>
      </c>
      <c r="H49" s="3">
        <f>SUM(H41:H48)</f>
        <v>3476266</v>
      </c>
      <c r="I49" s="12">
        <f>SUM(I41:I48)</f>
        <v>8510422.5999999996</v>
      </c>
      <c r="J49" s="39">
        <f>(I49-I13)/I13</f>
        <v>0.11669878326212468</v>
      </c>
      <c r="K49" s="3">
        <f>SUM(K41:K48)</f>
        <v>8429823</v>
      </c>
      <c r="L49" s="3">
        <f>SUM(L41:L48)</f>
        <v>80599.600000000006</v>
      </c>
    </row>
    <row r="50" spans="1:12" x14ac:dyDescent="0.3">
      <c r="B50" s="39">
        <f>(B49-B13)/B13</f>
        <v>0.10550968374077672</v>
      </c>
      <c r="C50" s="39"/>
      <c r="D50" s="39">
        <f t="shared" ref="D50:H50" si="9">(D49-D13)/D13</f>
        <v>9.9499482540816669E-2</v>
      </c>
      <c r="E50" s="39"/>
      <c r="F50" s="39"/>
      <c r="G50" s="39"/>
      <c r="H50" s="39">
        <f t="shared" si="9"/>
        <v>7.9040832176050235E-2</v>
      </c>
    </row>
    <row r="52" spans="1:12" ht="18" x14ac:dyDescent="0.35">
      <c r="A52" s="51" t="s">
        <v>23</v>
      </c>
      <c r="B52" s="52"/>
      <c r="C52" s="52"/>
      <c r="D52" s="52"/>
      <c r="E52" s="53"/>
    </row>
    <row r="53" spans="1:12" ht="57.6" x14ac:dyDescent="0.3">
      <c r="A53" s="13" t="s">
        <v>23</v>
      </c>
      <c r="B53" s="14" t="s">
        <v>24</v>
      </c>
      <c r="C53" s="14" t="s">
        <v>2</v>
      </c>
      <c r="D53" s="14" t="s">
        <v>3</v>
      </c>
      <c r="E53" s="14" t="s">
        <v>33</v>
      </c>
      <c r="G53" s="14" t="s">
        <v>23</v>
      </c>
      <c r="H53" s="14" t="s">
        <v>26</v>
      </c>
      <c r="I53" s="14" t="s">
        <v>25</v>
      </c>
    </row>
    <row r="54" spans="1:12" x14ac:dyDescent="0.3">
      <c r="A54" s="2" t="s">
        <v>4</v>
      </c>
      <c r="B54" s="3">
        <v>1059640</v>
      </c>
      <c r="C54" s="3"/>
      <c r="D54" s="3">
        <v>79400</v>
      </c>
      <c r="E54" s="4">
        <f t="shared" ref="E54:E62" si="10">D54/(B54-D54)</f>
        <v>8.1000571288664003E-2</v>
      </c>
      <c r="G54" s="2" t="s">
        <v>4</v>
      </c>
      <c r="H54" s="3">
        <v>359747</v>
      </c>
      <c r="I54" s="3">
        <v>699893</v>
      </c>
      <c r="K54" s="34"/>
    </row>
    <row r="55" spans="1:12" x14ac:dyDescent="0.3">
      <c r="A55" s="2" t="s">
        <v>5</v>
      </c>
      <c r="B55" s="3">
        <v>1145320</v>
      </c>
      <c r="C55" s="3"/>
      <c r="D55" s="3">
        <v>85820</v>
      </c>
      <c r="E55" s="4">
        <f t="shared" si="10"/>
        <v>8.1000471920717326E-2</v>
      </c>
      <c r="G55" s="2" t="s">
        <v>5</v>
      </c>
      <c r="H55" s="3">
        <v>327539</v>
      </c>
      <c r="I55" s="3">
        <v>817781</v>
      </c>
    </row>
    <row r="56" spans="1:12" x14ac:dyDescent="0.3">
      <c r="A56" s="2" t="s">
        <v>6</v>
      </c>
      <c r="B56" s="3">
        <v>846396</v>
      </c>
      <c r="C56" s="3"/>
      <c r="D56" s="3">
        <v>63421</v>
      </c>
      <c r="E56" s="4">
        <f t="shared" si="10"/>
        <v>8.1000031929499658E-2</v>
      </c>
      <c r="G56" s="2" t="s">
        <v>6</v>
      </c>
      <c r="H56" s="3">
        <v>216290</v>
      </c>
      <c r="I56" s="3">
        <v>630106</v>
      </c>
    </row>
    <row r="57" spans="1:12" x14ac:dyDescent="0.3">
      <c r="A57" s="2" t="s">
        <v>7</v>
      </c>
      <c r="B57" s="3">
        <v>2263694</v>
      </c>
      <c r="C57" s="3"/>
      <c r="D57" s="3">
        <v>169620</v>
      </c>
      <c r="E57" s="4">
        <f t="shared" si="10"/>
        <v>8.1000002865228252E-2</v>
      </c>
      <c r="G57" s="2" t="s">
        <v>7</v>
      </c>
      <c r="H57" s="3">
        <v>595712</v>
      </c>
      <c r="I57" s="3">
        <v>1667982</v>
      </c>
    </row>
    <row r="58" spans="1:12" x14ac:dyDescent="0.3">
      <c r="A58" s="2" t="s">
        <v>8</v>
      </c>
      <c r="B58" s="3">
        <v>994152</v>
      </c>
      <c r="C58" s="3"/>
      <c r="D58" s="3">
        <v>74492</v>
      </c>
      <c r="E58" s="4">
        <f t="shared" si="10"/>
        <v>8.0999499815149076E-2</v>
      </c>
      <c r="G58" s="2" t="s">
        <v>8</v>
      </c>
      <c r="H58" s="3">
        <v>149680</v>
      </c>
      <c r="I58" s="3">
        <v>844472</v>
      </c>
    </row>
    <row r="59" spans="1:12" x14ac:dyDescent="0.3">
      <c r="A59" s="2" t="s">
        <v>9</v>
      </c>
      <c r="B59" s="3">
        <v>2589737</v>
      </c>
      <c r="C59" s="3"/>
      <c r="D59" s="3">
        <v>194051</v>
      </c>
      <c r="E59" s="4">
        <f t="shared" si="10"/>
        <v>8.100018115896658E-2</v>
      </c>
      <c r="G59" s="2" t="s">
        <v>9</v>
      </c>
      <c r="H59" s="3">
        <v>854624</v>
      </c>
      <c r="I59" s="3">
        <v>1735113</v>
      </c>
    </row>
    <row r="60" spans="1:12" x14ac:dyDescent="0.3">
      <c r="A60" s="2" t="s">
        <v>10</v>
      </c>
      <c r="B60" s="3">
        <v>2307723</v>
      </c>
      <c r="C60" s="3"/>
      <c r="D60" s="3">
        <v>172919</v>
      </c>
      <c r="E60" s="4">
        <f t="shared" si="10"/>
        <v>8.0999941915042312E-2</v>
      </c>
      <c r="G60" s="2" t="s">
        <v>10</v>
      </c>
      <c r="H60" s="3">
        <v>535107</v>
      </c>
      <c r="I60" s="3">
        <v>1772616</v>
      </c>
    </row>
    <row r="61" spans="1:12" x14ac:dyDescent="0.3">
      <c r="A61" s="2" t="s">
        <v>11</v>
      </c>
      <c r="B61" s="3">
        <v>1341588</v>
      </c>
      <c r="C61" s="3"/>
      <c r="D61" s="3">
        <v>100526</v>
      </c>
      <c r="E61" s="4">
        <f t="shared" si="10"/>
        <v>8.0999982273246618E-2</v>
      </c>
      <c r="G61" s="2" t="s">
        <v>11</v>
      </c>
      <c r="H61" s="3">
        <v>412053</v>
      </c>
      <c r="I61" s="3">
        <v>929535</v>
      </c>
    </row>
    <row r="62" spans="1:12" x14ac:dyDescent="0.3">
      <c r="A62" s="2" t="s">
        <v>12</v>
      </c>
      <c r="B62" s="3">
        <v>12548250</v>
      </c>
      <c r="C62" s="3"/>
      <c r="D62" s="3">
        <v>940249</v>
      </c>
      <c r="E62" s="4">
        <f t="shared" si="10"/>
        <v>8.1000079169531433E-2</v>
      </c>
      <c r="G62" s="2" t="s">
        <v>12</v>
      </c>
      <c r="H62" s="3">
        <f>SUM(H54:H61)</f>
        <v>3450752</v>
      </c>
      <c r="I62" s="12">
        <f>SUM(I54:I61)</f>
        <v>9097498</v>
      </c>
    </row>
    <row r="64" spans="1:12" ht="18" x14ac:dyDescent="0.35">
      <c r="A64" s="51" t="s">
        <v>62</v>
      </c>
      <c r="B64" s="52"/>
      <c r="C64" s="52"/>
      <c r="D64" s="52"/>
      <c r="E64" s="53"/>
    </row>
    <row r="65" spans="1:9" ht="57.6" x14ac:dyDescent="0.3">
      <c r="A65" s="13" t="s">
        <v>62</v>
      </c>
      <c r="B65" s="14" t="s">
        <v>24</v>
      </c>
      <c r="C65" s="14" t="s">
        <v>2</v>
      </c>
      <c r="D65" s="14" t="s">
        <v>3</v>
      </c>
      <c r="E65" s="14" t="s">
        <v>33</v>
      </c>
      <c r="G65" s="14" t="s">
        <v>62</v>
      </c>
      <c r="H65" s="14" t="s">
        <v>26</v>
      </c>
      <c r="I65" s="14" t="s">
        <v>25</v>
      </c>
    </row>
    <row r="66" spans="1:9" x14ac:dyDescent="0.3">
      <c r="A66" s="2" t="s">
        <v>4</v>
      </c>
      <c r="B66" s="3">
        <f>16896+378536+566677+9854+68037+10692</f>
        <v>1050692</v>
      </c>
      <c r="C66" s="3"/>
      <c r="D66" s="3">
        <f>68037+10692</f>
        <v>78729</v>
      </c>
      <c r="E66" s="4">
        <f t="shared" ref="E66:E73" si="11">D66/(B66-D66)</f>
        <v>8.0999996913462755E-2</v>
      </c>
      <c r="G66" s="2" t="s">
        <v>4</v>
      </c>
      <c r="H66" s="3">
        <f>332762+22808</f>
        <v>355570</v>
      </c>
      <c r="I66" s="3">
        <f t="shared" ref="I66:I67" si="12">B66-H66</f>
        <v>695122</v>
      </c>
    </row>
    <row r="67" spans="1:9" x14ac:dyDescent="0.3">
      <c r="A67" s="2" t="s">
        <v>5</v>
      </c>
      <c r="B67" s="3">
        <f>21794+334312+707038+4201+74714+11741</f>
        <v>1153800</v>
      </c>
      <c r="C67" s="3"/>
      <c r="D67" s="3">
        <f>74714+11741</f>
        <v>86455</v>
      </c>
      <c r="E67" s="4">
        <f t="shared" si="11"/>
        <v>8.1000051529730319E-2</v>
      </c>
      <c r="G67" s="2" t="s">
        <v>5</v>
      </c>
      <c r="H67" s="3">
        <f>317319+10729</f>
        <v>328048</v>
      </c>
      <c r="I67" s="3">
        <f t="shared" si="12"/>
        <v>825752</v>
      </c>
    </row>
    <row r="68" spans="1:9" x14ac:dyDescent="0.3">
      <c r="A68" s="2" t="s">
        <v>6</v>
      </c>
      <c r="B68" s="3">
        <f>16565+325099+420718+3134+53586+8421</f>
        <v>827523</v>
      </c>
      <c r="C68" s="3"/>
      <c r="D68" s="3">
        <f>53586+8421</f>
        <v>62007</v>
      </c>
      <c r="E68" s="4">
        <f t="shared" si="11"/>
        <v>8.1000266486918632E-2</v>
      </c>
      <c r="G68" s="2" t="s">
        <v>6</v>
      </c>
      <c r="H68" s="3">
        <f>271246-20807</f>
        <v>250439</v>
      </c>
      <c r="I68" s="3">
        <f>B68-H68</f>
        <v>577084</v>
      </c>
    </row>
    <row r="69" spans="1:9" x14ac:dyDescent="0.3">
      <c r="A69" s="2" t="s">
        <v>7</v>
      </c>
      <c r="B69" s="3">
        <f>44208+897197+1193260+11751+150249+23611</f>
        <v>2320276</v>
      </c>
      <c r="C69" s="3"/>
      <c r="D69" s="3">
        <f>150249+23611</f>
        <v>173860</v>
      </c>
      <c r="E69" s="4">
        <f t="shared" si="11"/>
        <v>8.1000141631445158E-2</v>
      </c>
      <c r="G69" s="2" t="s">
        <v>7</v>
      </c>
      <c r="H69" s="3">
        <f>599155-1011</f>
        <v>598144</v>
      </c>
      <c r="I69" s="3">
        <f t="shared" ref="I69:I73" si="13">B69-H69</f>
        <v>1722132</v>
      </c>
    </row>
    <row r="70" spans="1:9" x14ac:dyDescent="0.3">
      <c r="A70" s="2" t="s">
        <v>8</v>
      </c>
      <c r="B70" s="3">
        <f>18555+416535+474956+9612+64376+10116</f>
        <v>994150</v>
      </c>
      <c r="C70" s="3"/>
      <c r="D70" s="3">
        <f>64376+10116</f>
        <v>74492</v>
      </c>
      <c r="E70" s="4">
        <f t="shared" si="11"/>
        <v>8.0999675966500595E-2</v>
      </c>
      <c r="G70" s="2" t="s">
        <v>8</v>
      </c>
      <c r="H70" s="3">
        <f>172009-22329</f>
        <v>149680</v>
      </c>
      <c r="I70" s="3">
        <f t="shared" si="13"/>
        <v>844470</v>
      </c>
    </row>
    <row r="71" spans="1:9" x14ac:dyDescent="0.3">
      <c r="A71" s="2" t="s">
        <v>9</v>
      </c>
      <c r="B71" s="3">
        <f>43096+1144793+1232256+6586+169871+26694</f>
        <v>2623296</v>
      </c>
      <c r="C71" s="3"/>
      <c r="D71" s="3">
        <f>169871+26694</f>
        <v>196565</v>
      </c>
      <c r="E71" s="4">
        <f t="shared" si="11"/>
        <v>8.0999913051755634E-2</v>
      </c>
      <c r="G71" s="2" t="s">
        <v>9</v>
      </c>
      <c r="H71" s="3">
        <f>849306-18459</f>
        <v>830847</v>
      </c>
      <c r="I71" s="3">
        <f t="shared" si="13"/>
        <v>1792449</v>
      </c>
    </row>
    <row r="72" spans="1:9" x14ac:dyDescent="0.3">
      <c r="A72" s="2" t="s">
        <v>10</v>
      </c>
      <c r="B72" s="3">
        <f>42867+743094+1332015+6458+148710+23369</f>
        <v>2296513</v>
      </c>
      <c r="C72" s="3"/>
      <c r="D72" s="3">
        <f>148710+23369</f>
        <v>172079</v>
      </c>
      <c r="E72" s="4">
        <f t="shared" si="11"/>
        <v>8.0999927510103861E-2</v>
      </c>
      <c r="G72" s="2" t="s">
        <v>10</v>
      </c>
      <c r="H72" s="3">
        <f>515554+278</f>
        <v>515832</v>
      </c>
      <c r="I72" s="3">
        <f t="shared" si="13"/>
        <v>1780681</v>
      </c>
    </row>
    <row r="73" spans="1:9" x14ac:dyDescent="0.3">
      <c r="A73" s="2" t="s">
        <v>11</v>
      </c>
      <c r="B73" s="3">
        <f>16011+555141+644255+10503+85814+13485</f>
        <v>1325209</v>
      </c>
      <c r="C73" s="3"/>
      <c r="D73" s="3">
        <f>85814+13485</f>
        <v>99299</v>
      </c>
      <c r="E73" s="4">
        <f t="shared" si="11"/>
        <v>8.1000236558964364E-2</v>
      </c>
      <c r="G73" s="2" t="s">
        <v>11</v>
      </c>
      <c r="H73" s="3">
        <f>442042-26267</f>
        <v>415775</v>
      </c>
      <c r="I73" s="3">
        <f t="shared" si="13"/>
        <v>909434</v>
      </c>
    </row>
    <row r="74" spans="1:9" x14ac:dyDescent="0.3">
      <c r="A74" s="2" t="s">
        <v>12</v>
      </c>
      <c r="B74" s="3">
        <f>SUM(B66:B73)</f>
        <v>12591459</v>
      </c>
      <c r="C74" s="3">
        <f t="shared" ref="C74:D74" si="14">SUM(C66:C73)</f>
        <v>0</v>
      </c>
      <c r="D74" s="3">
        <f t="shared" si="14"/>
        <v>943486</v>
      </c>
      <c r="E74" s="4">
        <f t="shared" ref="E74" si="15">D74/(B74-D74)</f>
        <v>8.1000016054295451E-2</v>
      </c>
      <c r="G74" s="2" t="s">
        <v>12</v>
      </c>
      <c r="H74" s="3">
        <f>SUM(H66:H73)</f>
        <v>3444335</v>
      </c>
      <c r="I74" s="12">
        <f>SUM(I66:I73)</f>
        <v>9147124</v>
      </c>
    </row>
    <row r="76" spans="1:9" ht="18" x14ac:dyDescent="0.35">
      <c r="A76" s="51" t="s">
        <v>92</v>
      </c>
      <c r="B76" s="52"/>
      <c r="C76" s="52"/>
      <c r="D76" s="52"/>
      <c r="E76" s="53"/>
    </row>
    <row r="77" spans="1:9" ht="57.6" x14ac:dyDescent="0.3">
      <c r="A77" s="13" t="s">
        <v>66</v>
      </c>
      <c r="B77" s="14" t="s">
        <v>24</v>
      </c>
      <c r="C77" s="14" t="s">
        <v>2</v>
      </c>
      <c r="D77" s="14" t="s">
        <v>3</v>
      </c>
      <c r="E77" s="14" t="s">
        <v>33</v>
      </c>
      <c r="G77" s="13" t="s">
        <v>66</v>
      </c>
      <c r="H77" s="14" t="s">
        <v>26</v>
      </c>
      <c r="I77" s="14" t="s">
        <v>25</v>
      </c>
    </row>
    <row r="78" spans="1:9" x14ac:dyDescent="0.3">
      <c r="A78" s="2" t="s">
        <v>4</v>
      </c>
      <c r="B78" s="3">
        <f>18441+356318+568349+9564+66687+10479</f>
        <v>1029838</v>
      </c>
      <c r="C78" s="3"/>
      <c r="D78" s="3">
        <f>66687+10479</f>
        <v>77166</v>
      </c>
      <c r="E78" s="4">
        <f t="shared" ref="E78:E84" si="16">D78/(B78-D78)</f>
        <v>8.0999546538577813E-2</v>
      </c>
      <c r="G78" s="2" t="s">
        <v>4</v>
      </c>
      <c r="H78" s="3">
        <f>318582+29253</f>
        <v>347835</v>
      </c>
      <c r="I78" s="3">
        <f>B78-H78</f>
        <v>682003</v>
      </c>
    </row>
    <row r="79" spans="1:9" x14ac:dyDescent="0.3">
      <c r="A79" s="2" t="s">
        <v>5</v>
      </c>
      <c r="B79" s="3">
        <f>21148+329684+709576+3732+74490+11706</f>
        <v>1150336</v>
      </c>
      <c r="C79" s="3"/>
      <c r="D79" s="3">
        <f>74490+11706</f>
        <v>86196</v>
      </c>
      <c r="E79" s="4">
        <f t="shared" si="16"/>
        <v>8.1000620219144101E-2</v>
      </c>
      <c r="G79" s="2" t="s">
        <v>5</v>
      </c>
      <c r="H79" s="3">
        <f>295079+28889</f>
        <v>323968</v>
      </c>
      <c r="I79" s="3">
        <f t="shared" ref="I79:I85" si="17">B79-H79</f>
        <v>826368</v>
      </c>
    </row>
    <row r="80" spans="1:9" x14ac:dyDescent="0.3">
      <c r="A80" s="2" t="s">
        <v>6</v>
      </c>
      <c r="B80" s="3">
        <f>15567+311199+424472+3062+52801+8297</f>
        <v>815398</v>
      </c>
      <c r="C80" s="3"/>
      <c r="D80" s="3">
        <f>52801+8297</f>
        <v>61098</v>
      </c>
      <c r="E80" s="4">
        <f>D80/(B80-D80)</f>
        <v>8.0999602280259847E-2</v>
      </c>
      <c r="G80" s="2" t="s">
        <v>6</v>
      </c>
      <c r="H80" s="3">
        <f>317543-18202</f>
        <v>299341</v>
      </c>
      <c r="I80" s="3">
        <f t="shared" si="17"/>
        <v>516057</v>
      </c>
    </row>
    <row r="81" spans="1:9" x14ac:dyDescent="0.3">
      <c r="A81" s="2" t="s">
        <v>7</v>
      </c>
      <c r="B81" s="3">
        <f>40282+877859+1259974+10905+153231+24079</f>
        <v>2366330</v>
      </c>
      <c r="C81" s="3"/>
      <c r="D81" s="3">
        <f>153231+24079</f>
        <v>177310</v>
      </c>
      <c r="E81" s="4">
        <f t="shared" si="16"/>
        <v>8.0999716768234184E-2</v>
      </c>
      <c r="G81" s="2" t="s">
        <v>7</v>
      </c>
      <c r="H81" s="3">
        <f>580792+61078</f>
        <v>641870</v>
      </c>
      <c r="I81" s="3">
        <f t="shared" si="17"/>
        <v>1724460</v>
      </c>
    </row>
    <row r="82" spans="1:9" x14ac:dyDescent="0.3">
      <c r="A82" s="2" t="s">
        <v>8</v>
      </c>
      <c r="B82" s="3">
        <f>18914+335812+429940+9475+55590+8736</f>
        <v>858467</v>
      </c>
      <c r="C82" s="3"/>
      <c r="D82" s="3">
        <f>55590+8736</f>
        <v>64326</v>
      </c>
      <c r="E82" s="4">
        <f t="shared" si="16"/>
        <v>8.1000729089670473E-2</v>
      </c>
      <c r="G82" s="2" t="s">
        <v>8</v>
      </c>
      <c r="H82" s="3">
        <f>178080-24451</f>
        <v>153629</v>
      </c>
      <c r="I82" s="3">
        <f t="shared" si="17"/>
        <v>704838</v>
      </c>
    </row>
    <row r="83" spans="1:9" x14ac:dyDescent="0.3">
      <c r="A83" s="2" t="s">
        <v>9</v>
      </c>
      <c r="B83" s="3">
        <f>41041+1130511+1210672+6810+167232+26279</f>
        <v>2582545</v>
      </c>
      <c r="C83" s="3"/>
      <c r="D83" s="3">
        <f>167232+26279</f>
        <v>193511</v>
      </c>
      <c r="E83" s="4">
        <f t="shared" si="16"/>
        <v>8.0999684391264412E-2</v>
      </c>
      <c r="G83" s="2" t="s">
        <v>9</v>
      </c>
      <c r="H83" s="3">
        <f>767542+7070</f>
        <v>774612</v>
      </c>
      <c r="I83" s="3">
        <f t="shared" si="17"/>
        <v>1807933</v>
      </c>
    </row>
    <row r="84" spans="1:9" x14ac:dyDescent="0.3">
      <c r="A84" s="2" t="s">
        <v>10</v>
      </c>
      <c r="B84" s="3">
        <f>42396+692336+1310973+6598+143661+22575</f>
        <v>2218539</v>
      </c>
      <c r="C84" s="3"/>
      <c r="D84" s="3">
        <f>143661+22575</f>
        <v>166236</v>
      </c>
      <c r="E84" s="4">
        <f t="shared" si="16"/>
        <v>8.0999735419185176E-2</v>
      </c>
      <c r="G84" s="2" t="s">
        <v>10</v>
      </c>
      <c r="H84" s="3">
        <f>443994+24279</f>
        <v>468273</v>
      </c>
      <c r="I84" s="3">
        <f t="shared" si="17"/>
        <v>1750266</v>
      </c>
    </row>
    <row r="85" spans="1:9" x14ac:dyDescent="0.3">
      <c r="A85" s="2" t="s">
        <v>11</v>
      </c>
      <c r="B85" s="3">
        <f>18296+540711+585141+10605+93535</f>
        <v>1248288</v>
      </c>
      <c r="C85" s="3"/>
      <c r="D85" s="3">
        <f>80833+12702</f>
        <v>93535</v>
      </c>
      <c r="E85" s="4">
        <f>D85/(B85-D85)</f>
        <v>8.1000006061902413E-2</v>
      </c>
      <c r="G85" s="2" t="s">
        <v>11</v>
      </c>
      <c r="H85" s="3">
        <f>428182-21165</f>
        <v>407017</v>
      </c>
      <c r="I85" s="3">
        <f t="shared" si="17"/>
        <v>841271</v>
      </c>
    </row>
    <row r="86" spans="1:9" x14ac:dyDescent="0.3">
      <c r="A86" s="2" t="s">
        <v>12</v>
      </c>
      <c r="B86" s="3">
        <f>SUM(B78:B85)</f>
        <v>12269741</v>
      </c>
      <c r="C86" s="3">
        <f t="shared" ref="C86" si="18">SUM(C78:C85)</f>
        <v>0</v>
      </c>
      <c r="D86" s="3">
        <f t="shared" ref="D86" si="19">SUM(D78:D85)</f>
        <v>919378</v>
      </c>
      <c r="E86" s="4">
        <f t="shared" ref="E86" si="20">D86/(B86-D86)</f>
        <v>8.0999876391618486E-2</v>
      </c>
      <c r="G86" s="2" t="s">
        <v>12</v>
      </c>
      <c r="H86" s="3">
        <f>SUM(H78:H85)</f>
        <v>3416545</v>
      </c>
      <c r="I86" s="12">
        <f>SUM(I78:I85)</f>
        <v>8853196</v>
      </c>
    </row>
    <row r="88" spans="1:9" ht="18" x14ac:dyDescent="0.35">
      <c r="A88" s="51" t="s">
        <v>63</v>
      </c>
      <c r="B88" s="52"/>
      <c r="C88" s="52"/>
      <c r="D88" s="52"/>
      <c r="E88" s="53"/>
    </row>
    <row r="89" spans="1:9" ht="57.6" x14ac:dyDescent="0.3">
      <c r="A89" s="36" t="s">
        <v>63</v>
      </c>
      <c r="B89" s="37" t="s">
        <v>82</v>
      </c>
      <c r="C89" s="37" t="s">
        <v>2</v>
      </c>
      <c r="D89" s="37" t="s">
        <v>3</v>
      </c>
      <c r="E89" s="37" t="s">
        <v>33</v>
      </c>
      <c r="G89" s="36" t="s">
        <v>63</v>
      </c>
      <c r="H89" s="37" t="s">
        <v>83</v>
      </c>
      <c r="I89" s="37" t="s">
        <v>84</v>
      </c>
    </row>
    <row r="90" spans="1:9" x14ac:dyDescent="0.3">
      <c r="A90" s="2" t="s">
        <v>4</v>
      </c>
      <c r="B90" s="3">
        <f>19621+371611+596830+9564+80808</f>
        <v>1078434</v>
      </c>
      <c r="C90" s="3"/>
      <c r="D90" s="3">
        <f>69834+10974</f>
        <v>80808</v>
      </c>
      <c r="E90" s="4">
        <f t="shared" ref="E90:E97" si="21">D90/(B90-D90)</f>
        <v>8.1000294699616893E-2</v>
      </c>
      <c r="G90" s="2" t="s">
        <v>4</v>
      </c>
      <c r="H90" s="3">
        <f>370735+29253</f>
        <v>399988</v>
      </c>
      <c r="I90" s="3">
        <f>B90-H90</f>
        <v>678446</v>
      </c>
    </row>
    <row r="91" spans="1:9" x14ac:dyDescent="0.3">
      <c r="A91" s="2" t="s">
        <v>5</v>
      </c>
      <c r="B91" s="3">
        <f>22502+346856+733071+3732+89599</f>
        <v>1195760</v>
      </c>
      <c r="C91" s="3"/>
      <c r="D91" s="3">
        <f>77431+12168</f>
        <v>89599</v>
      </c>
      <c r="E91" s="4">
        <f t="shared" si="21"/>
        <v>8.0999962934871148E-2</v>
      </c>
      <c r="G91" s="2" t="s">
        <v>5</v>
      </c>
      <c r="H91" s="3">
        <f>303383+28889</f>
        <v>332272</v>
      </c>
      <c r="I91" s="3">
        <f t="shared" ref="I91:I97" si="22">B91-H91</f>
        <v>863488</v>
      </c>
    </row>
    <row r="92" spans="1:9" x14ac:dyDescent="0.3">
      <c r="A92" s="2" t="s">
        <v>6</v>
      </c>
      <c r="B92" s="3">
        <f>16563+345064+454555+3062+66359</f>
        <v>885603</v>
      </c>
      <c r="C92" s="3"/>
      <c r="D92" s="3">
        <f>57347+9012</f>
        <v>66359</v>
      </c>
      <c r="E92" s="4">
        <f t="shared" si="21"/>
        <v>8.1000288070464971E-2</v>
      </c>
      <c r="G92" s="2" t="s">
        <v>6</v>
      </c>
      <c r="H92" s="3">
        <f>368421-18202</f>
        <v>350219</v>
      </c>
      <c r="I92" s="3">
        <f t="shared" si="22"/>
        <v>535384</v>
      </c>
    </row>
    <row r="93" spans="1:9" x14ac:dyDescent="0.3">
      <c r="A93" s="2" t="s">
        <v>7</v>
      </c>
      <c r="B93" s="3">
        <f>40282+892930+1305257+10905+182199</f>
        <v>2431573</v>
      </c>
      <c r="C93" s="3"/>
      <c r="D93" s="3">
        <f>157456+24743</f>
        <v>182199</v>
      </c>
      <c r="E93" s="4">
        <f t="shared" si="21"/>
        <v>8.0999869296968841E-2</v>
      </c>
      <c r="G93" s="2" t="s">
        <v>7</v>
      </c>
      <c r="H93" s="3">
        <f>625673+19720</f>
        <v>645393</v>
      </c>
      <c r="I93" s="3">
        <f t="shared" si="22"/>
        <v>1786180</v>
      </c>
    </row>
    <row r="94" spans="1:9" x14ac:dyDescent="0.3">
      <c r="A94" s="2" t="s">
        <v>8</v>
      </c>
      <c r="B94" s="3">
        <f>17701+366103+404423+9475+64614</f>
        <v>862316</v>
      </c>
      <c r="C94" s="3"/>
      <c r="D94" s="3">
        <f>55839+8775</f>
        <v>64614</v>
      </c>
      <c r="E94" s="4">
        <f t="shared" si="21"/>
        <v>8.1000172996933698E-2</v>
      </c>
      <c r="G94" s="2" t="s">
        <v>8</v>
      </c>
      <c r="H94" s="3">
        <f>172881-24451</f>
        <v>148430</v>
      </c>
      <c r="I94" s="3">
        <f t="shared" si="22"/>
        <v>713886</v>
      </c>
    </row>
    <row r="95" spans="1:9" x14ac:dyDescent="0.3">
      <c r="A95" s="2" t="s">
        <v>9</v>
      </c>
      <c r="B95" s="3">
        <f>41041+1086999+1248789+6810+193075</f>
        <v>2576714</v>
      </c>
      <c r="C95" s="3"/>
      <c r="D95" s="3">
        <f>166855+26220</f>
        <v>193075</v>
      </c>
      <c r="E95" s="4">
        <f t="shared" si="21"/>
        <v>8.1000101105914102E-2</v>
      </c>
      <c r="G95" s="2" t="s">
        <v>9</v>
      </c>
      <c r="H95" s="3">
        <f>820709+7070</f>
        <v>827779</v>
      </c>
      <c r="I95" s="3">
        <f t="shared" si="22"/>
        <v>1748935</v>
      </c>
    </row>
    <row r="96" spans="1:9" x14ac:dyDescent="0.3">
      <c r="A96" s="2" t="s">
        <v>10</v>
      </c>
      <c r="B96" s="3">
        <f>45109+715337+1274765+6598+165387</f>
        <v>2207196</v>
      </c>
      <c r="C96" s="3"/>
      <c r="D96" s="3">
        <f>142927+22460</f>
        <v>165387</v>
      </c>
      <c r="E96" s="4">
        <f t="shared" si="21"/>
        <v>8.100023067779602E-2</v>
      </c>
      <c r="G96" s="2" t="s">
        <v>10</v>
      </c>
      <c r="H96" s="3">
        <f>552322+24279</f>
        <v>576601</v>
      </c>
      <c r="I96" s="3">
        <f t="shared" si="22"/>
        <v>1630595</v>
      </c>
    </row>
    <row r="97" spans="1:10" x14ac:dyDescent="0.3">
      <c r="A97" s="2" t="s">
        <v>11</v>
      </c>
      <c r="B97" s="3">
        <f>19466+569185+606607+10605+84410+13264</f>
        <v>1303537</v>
      </c>
      <c r="C97" s="3"/>
      <c r="D97" s="3">
        <f>84410+13264</f>
        <v>97674</v>
      </c>
      <c r="E97" s="4">
        <f t="shared" si="21"/>
        <v>8.0999251158713717E-2</v>
      </c>
      <c r="G97" s="2" t="s">
        <v>11</v>
      </c>
      <c r="H97" s="3">
        <f>463564-20823</f>
        <v>442741</v>
      </c>
      <c r="I97" s="3">
        <f t="shared" si="22"/>
        <v>860796</v>
      </c>
    </row>
    <row r="98" spans="1:10" x14ac:dyDescent="0.3">
      <c r="A98" s="2" t="s">
        <v>12</v>
      </c>
      <c r="B98" s="3">
        <f>SUM(B90:B97)</f>
        <v>12541133</v>
      </c>
      <c r="C98" s="3">
        <f t="shared" ref="C98" si="23">SUM(C90:C97)</f>
        <v>0</v>
      </c>
      <c r="D98" s="3">
        <f t="shared" ref="D98" si="24">SUM(D90:D97)</f>
        <v>939715</v>
      </c>
      <c r="E98" s="4">
        <f t="shared" ref="E98" si="25">D98/(B98-D98)</f>
        <v>8.1000012239883096E-2</v>
      </c>
      <c r="G98" s="2" t="s">
        <v>12</v>
      </c>
      <c r="H98" s="3">
        <f>SUM(H90:H97)</f>
        <v>3723423</v>
      </c>
      <c r="I98" s="12">
        <f>SUM(I90:I97)</f>
        <v>8817710</v>
      </c>
    </row>
    <row r="100" spans="1:10" ht="42" customHeight="1" x14ac:dyDescent="0.3">
      <c r="A100" s="21" t="s">
        <v>28</v>
      </c>
      <c r="B100" s="21" t="s">
        <v>27</v>
      </c>
      <c r="C100" s="21" t="s">
        <v>16</v>
      </c>
      <c r="D100" s="21" t="s">
        <v>22</v>
      </c>
      <c r="E100" s="21" t="s">
        <v>61</v>
      </c>
      <c r="F100" s="21" t="s">
        <v>23</v>
      </c>
      <c r="G100" s="38" t="s">
        <v>62</v>
      </c>
      <c r="H100" s="38" t="s">
        <v>93</v>
      </c>
      <c r="I100" s="21" t="s">
        <v>65</v>
      </c>
    </row>
    <row r="101" spans="1:10" x14ac:dyDescent="0.3">
      <c r="A101" s="16" t="s">
        <v>29</v>
      </c>
      <c r="B101" s="3">
        <f>B13</f>
        <v>10842680.780000001</v>
      </c>
      <c r="C101" s="3">
        <f>B25</f>
        <v>10954661</v>
      </c>
      <c r="D101" s="3">
        <f>B37</f>
        <v>12139575</v>
      </c>
      <c r="E101" s="3">
        <f>B49</f>
        <v>11986688.6</v>
      </c>
      <c r="F101" s="3">
        <f>B62</f>
        <v>12548250</v>
      </c>
      <c r="G101" s="3">
        <f>B74</f>
        <v>12591459</v>
      </c>
      <c r="H101" s="3">
        <f>B86</f>
        <v>12269741</v>
      </c>
      <c r="I101" s="3">
        <f>B98</f>
        <v>12541133</v>
      </c>
    </row>
    <row r="102" spans="1:10" x14ac:dyDescent="0.3">
      <c r="A102" s="17" t="s">
        <v>2</v>
      </c>
      <c r="B102" s="18">
        <f>C13</f>
        <v>155902.20999999996</v>
      </c>
      <c r="C102" s="18">
        <f>C25</f>
        <v>173013.39999999997</v>
      </c>
      <c r="D102" s="18">
        <f>C37</f>
        <v>0</v>
      </c>
      <c r="E102" s="18">
        <v>0</v>
      </c>
      <c r="F102" s="18">
        <f>C62</f>
        <v>0</v>
      </c>
      <c r="G102" s="3">
        <f>C74</f>
        <v>0</v>
      </c>
      <c r="H102" s="3">
        <f>C86</f>
        <v>0</v>
      </c>
      <c r="I102" s="3">
        <f>C98</f>
        <v>0</v>
      </c>
    </row>
    <row r="103" spans="1:10" x14ac:dyDescent="0.3">
      <c r="A103" s="17" t="s">
        <v>30</v>
      </c>
      <c r="B103" s="18">
        <f>D13</f>
        <v>814557</v>
      </c>
      <c r="C103" s="18">
        <f>D25</f>
        <v>820841</v>
      </c>
      <c r="D103" s="18">
        <f>D37</f>
        <v>909626</v>
      </c>
      <c r="E103" s="18">
        <f>D49</f>
        <v>895605</v>
      </c>
      <c r="F103" s="18">
        <f>D62</f>
        <v>940249</v>
      </c>
      <c r="G103" s="3">
        <f>D74</f>
        <v>943486</v>
      </c>
      <c r="H103" s="3">
        <f>D86</f>
        <v>919378</v>
      </c>
      <c r="I103" s="3">
        <f>D98</f>
        <v>939715</v>
      </c>
    </row>
    <row r="104" spans="1:10" x14ac:dyDescent="0.3">
      <c r="A104" s="16"/>
      <c r="B104" s="2"/>
      <c r="C104" s="2"/>
      <c r="D104" s="2"/>
      <c r="E104" s="2"/>
      <c r="F104" s="2"/>
      <c r="G104" s="2"/>
      <c r="H104" s="3"/>
      <c r="I104" s="2"/>
    </row>
    <row r="105" spans="1:10" x14ac:dyDescent="0.3">
      <c r="A105" s="16" t="s">
        <v>31</v>
      </c>
      <c r="B105" s="3">
        <f>-H13</f>
        <v>-3221626</v>
      </c>
      <c r="C105" s="3">
        <f>-H25</f>
        <v>-3358305</v>
      </c>
      <c r="D105" s="3">
        <f>-H37</f>
        <v>-3428384</v>
      </c>
      <c r="E105" s="3">
        <f>-H49</f>
        <v>-3476266</v>
      </c>
      <c r="F105" s="3">
        <f>-H62</f>
        <v>-3450752</v>
      </c>
      <c r="G105" s="3">
        <f>-H74</f>
        <v>-3444335</v>
      </c>
      <c r="H105" s="3">
        <f>-H86</f>
        <v>-3416545</v>
      </c>
      <c r="I105" s="3">
        <f>-H98</f>
        <v>-3723423</v>
      </c>
    </row>
    <row r="106" spans="1:10" x14ac:dyDescent="0.3">
      <c r="A106" s="16"/>
      <c r="B106" s="2"/>
      <c r="C106" s="2"/>
      <c r="D106" s="2"/>
      <c r="E106" s="2"/>
      <c r="F106" s="2"/>
      <c r="G106" s="2"/>
      <c r="H106" s="2"/>
      <c r="I106" s="2"/>
    </row>
    <row r="107" spans="1:10" x14ac:dyDescent="0.3">
      <c r="A107" s="19" t="s">
        <v>32</v>
      </c>
      <c r="B107" s="20">
        <f>B101+B105</f>
        <v>7621054.7800000012</v>
      </c>
      <c r="C107" s="20">
        <f t="shared" ref="C107:I107" si="26">C101+C105</f>
        <v>7596356</v>
      </c>
      <c r="D107" s="20">
        <f t="shared" si="26"/>
        <v>8711191</v>
      </c>
      <c r="E107" s="20">
        <f t="shared" si="26"/>
        <v>8510422.5999999996</v>
      </c>
      <c r="F107" s="20">
        <f t="shared" si="26"/>
        <v>9097498</v>
      </c>
      <c r="G107" s="20">
        <f t="shared" si="26"/>
        <v>9147124</v>
      </c>
      <c r="H107" s="20">
        <f t="shared" si="26"/>
        <v>8853196</v>
      </c>
      <c r="I107" s="20">
        <f t="shared" si="26"/>
        <v>8817710</v>
      </c>
    </row>
    <row r="109" spans="1:10" x14ac:dyDescent="0.3">
      <c r="A109" s="40" t="s">
        <v>72</v>
      </c>
    </row>
    <row r="110" spans="1:10" ht="28.8" x14ac:dyDescent="0.3">
      <c r="A110" s="41" t="s">
        <v>81</v>
      </c>
      <c r="B110" s="41" t="s">
        <v>27</v>
      </c>
      <c r="C110" s="41" t="s">
        <v>16</v>
      </c>
      <c r="D110" s="41" t="s">
        <v>22</v>
      </c>
      <c r="E110" s="41" t="s">
        <v>61</v>
      </c>
      <c r="F110" s="41" t="s">
        <v>23</v>
      </c>
      <c r="G110" s="42" t="s">
        <v>62</v>
      </c>
      <c r="H110" s="42" t="s">
        <v>93</v>
      </c>
      <c r="I110" s="41" t="s">
        <v>65</v>
      </c>
    </row>
    <row r="111" spans="1:10" x14ac:dyDescent="0.3">
      <c r="A111" s="16" t="s">
        <v>73</v>
      </c>
      <c r="B111" s="3">
        <f>19089+12091+9762+38180+11217+40300+25922+19664</f>
        <v>176225</v>
      </c>
      <c r="C111" s="3">
        <f>23515+30000+12308+46672+13327+52116+61831+15845</f>
        <v>255614</v>
      </c>
      <c r="D111" s="3">
        <f>18535+22673+18447+53418+48664+17505+43573+70053</f>
        <v>292868</v>
      </c>
      <c r="E111" s="3">
        <f>19306+24904+19983+51508+49364+18219+43157+17175</f>
        <v>243616</v>
      </c>
      <c r="F111" s="3">
        <f>19647+24033+19554+56623+18555+51584+46187+19918</f>
        <v>256101</v>
      </c>
      <c r="G111" s="3">
        <f>16896+21794+16565+44208+43096+42867+16011+18555</f>
        <v>219992</v>
      </c>
      <c r="H111" s="3">
        <f>18441+21148+15567+40282+18914+41041+42396+18296</f>
        <v>216085</v>
      </c>
      <c r="I111" s="3">
        <f>19621+22502+16563+40282+17701+41041+45109+19466</f>
        <v>222285</v>
      </c>
      <c r="J111" s="50">
        <f>I111/I$118</f>
        <v>1.7724475133147857E-2</v>
      </c>
    </row>
    <row r="112" spans="1:10" x14ac:dyDescent="0.3">
      <c r="A112" s="16" t="s">
        <v>75</v>
      </c>
      <c r="B112" s="3">
        <v>3817890.7800000012</v>
      </c>
      <c r="C112" s="3">
        <f>245335+277245+266575+709669+325429+1077749+636635+501538</f>
        <v>4040175</v>
      </c>
      <c r="D112" s="3">
        <f>385905+323702+310149+1010998+1095413+342910+738636+524932</f>
        <v>4732645</v>
      </c>
      <c r="E112" s="3">
        <f>336995+300515+285887+920725+1039227+278586+674206+484077</f>
        <v>4320218</v>
      </c>
      <c r="F112" s="3">
        <f>415376+368127+343444+977712+416535+1194440+824242+569307</f>
        <v>5109183</v>
      </c>
      <c r="G112" s="3">
        <f>378536+334312+325099+897197+1144793+743094+555141+362904</f>
        <v>4741076</v>
      </c>
      <c r="H112" s="3">
        <f>356318+329684+311199+877859+335812+1130511+692336+540711</f>
        <v>4574430</v>
      </c>
      <c r="I112" s="3">
        <f>569185+715337+1086999+366103+892930+345064+346856+371611</f>
        <v>4694085</v>
      </c>
      <c r="J112" s="50">
        <f t="shared" ref="J112:J116" si="27">I112/I$118</f>
        <v>0.37429512947514393</v>
      </c>
    </row>
    <row r="113" spans="1:11" x14ac:dyDescent="0.3">
      <c r="A113" s="16" t="s">
        <v>74</v>
      </c>
      <c r="B113" s="3">
        <f>552948+1100722+1064707+488059+1231409+371217+596031+536467</f>
        <v>5941560</v>
      </c>
      <c r="C113" s="3">
        <f>541044+651800+442609+1224496+401340+1169677+1242542+602849</f>
        <v>6276357</v>
      </c>
      <c r="D113" s="3">
        <f>551054+623551+438740+1163918+1145085+481004+1188770+599795</f>
        <v>6191917</v>
      </c>
      <c r="E113" s="3">
        <f>546502+634834+440014+1188262+1161956+480484+1225077+613224</f>
        <v>6290353</v>
      </c>
      <c r="F113" s="3">
        <f>535025+662711+416752+1047236+474956+1143083+1257832+641344</f>
        <v>6178939</v>
      </c>
      <c r="G113" s="3">
        <f>566677+707038+420718+1193260+1232256+1332015+644255+475768</f>
        <v>6571987</v>
      </c>
      <c r="H113" s="3">
        <f>568349+709576+424472+1259974+429940+1210672+1310973+585141</f>
        <v>6499097</v>
      </c>
      <c r="I113" s="3">
        <f>596830+733071+454555+1305257+404423+1248789+1274765+606607</f>
        <v>6624297</v>
      </c>
      <c r="J113" s="50">
        <f t="shared" si="27"/>
        <v>0.52820562544069982</v>
      </c>
      <c r="K113" s="34"/>
    </row>
    <row r="114" spans="1:11" x14ac:dyDescent="0.3">
      <c r="A114" s="16" t="s">
        <v>76</v>
      </c>
      <c r="B114" s="3">
        <f>10817+5465+4311+14819+18494+9251+17722+11567</f>
        <v>92446</v>
      </c>
      <c r="C114" s="3">
        <f>9165+31735+9298+11619+8706+40792+47558+13284</f>
        <v>172157</v>
      </c>
      <c r="D114" s="3">
        <f>10192+4629+3224+12505+6580+9612+6543+10493</f>
        <v>63778</v>
      </c>
      <c r="E114" s="3">
        <f>20000+16616+7515+30624+25477+14654+29667+15218</f>
        <v>159771</v>
      </c>
      <c r="F114" s="3">
        <f>10192+4629+3224+12505+9612+6580+6543+10493</f>
        <v>63778</v>
      </c>
      <c r="G114" s="3">
        <f>9854+4201+3134+11751+6586+6458+10503+9612</f>
        <v>62099</v>
      </c>
      <c r="H114" s="3">
        <f>9564+3732+3062+10905+9475+6810+6598+10605</f>
        <v>60751</v>
      </c>
      <c r="I114" s="3">
        <f>10605+6598+6810+9475+10905+3062+3732+9564</f>
        <v>60751</v>
      </c>
      <c r="J114" s="50">
        <f t="shared" si="27"/>
        <v>4.8441396802027378E-3</v>
      </c>
    </row>
    <row r="115" spans="1:11" x14ac:dyDescent="0.3">
      <c r="A115" s="16" t="s">
        <v>77</v>
      </c>
      <c r="B115" s="3">
        <f>57906+61614+44346+140552+58110+144052+122607+74751</f>
        <v>703938</v>
      </c>
      <c r="C115" s="3">
        <f>57334+69355+51155+139472+52416+163823+139200+79346</f>
        <v>752101</v>
      </c>
      <c r="D115" s="3">
        <f>67598+68219+53939+156859+160702+59572+138427+80781</f>
        <v>786097</v>
      </c>
      <c r="E115" s="3">
        <f>64596+68381+52738+153378+159322+55436+138048+79079</f>
        <v>770978</v>
      </c>
      <c r="F115" s="3">
        <f>68617+74165+54808+146585+64376+167698+149436+86874</f>
        <v>812559</v>
      </c>
      <c r="G115" s="3">
        <f>68037+74714+53586+150249+169871+148710+85814+60679</f>
        <v>811660</v>
      </c>
      <c r="H115" s="3">
        <f>66687+74490+52801+153231+55590+167232+143661+80833</f>
        <v>794525</v>
      </c>
      <c r="I115" s="3">
        <f>69834+77431+57347+157456+55839+166855+142927+84410</f>
        <v>812099</v>
      </c>
      <c r="J115" s="50">
        <f t="shared" si="27"/>
        <v>6.4754835149264431E-2</v>
      </c>
    </row>
    <row r="116" spans="1:11" x14ac:dyDescent="0.3">
      <c r="A116" s="16" t="s">
        <v>78</v>
      </c>
      <c r="B116" s="3">
        <f>9100+9682+6969+22087+9132+22637+19267+11747</f>
        <v>110621</v>
      </c>
      <c r="C116" s="3">
        <f>9010+10899+8039+21917+8237+25744+21874+12469</f>
        <v>118189</v>
      </c>
      <c r="D116" s="3">
        <f>10623+10720+8476+24649+25253+9361+21753+12694</f>
        <v>123529</v>
      </c>
      <c r="E116" s="3">
        <f>12427+21693+8711+25036+24102+8287+10746+10151</f>
        <v>121153</v>
      </c>
      <c r="F116" s="3">
        <f>10783+11655+8613+23035+10116+26353+23483+13652</f>
        <v>127690</v>
      </c>
      <c r="G116" s="3">
        <f>10692+11741+8421+23611+26694+23369+13485+9535</f>
        <v>127548</v>
      </c>
      <c r="H116" s="3">
        <f>10479+11706+8297+24079+8736+26279+22575+12702</f>
        <v>124853</v>
      </c>
      <c r="I116" s="3">
        <f>10974+12168+9012+24743+8775+26220+22460+13264</f>
        <v>127616</v>
      </c>
      <c r="J116" s="50">
        <f t="shared" si="27"/>
        <v>1.0175795121541251E-2</v>
      </c>
    </row>
    <row r="117" spans="1:11" x14ac:dyDescent="0.3">
      <c r="A117" s="16" t="s">
        <v>79</v>
      </c>
      <c r="B117" s="3"/>
      <c r="C117" s="3"/>
      <c r="D117" s="3"/>
      <c r="E117" s="3">
        <v>80599.61</v>
      </c>
      <c r="F117" s="3"/>
      <c r="G117" s="3"/>
      <c r="H117" s="3"/>
      <c r="I117" s="3"/>
    </row>
    <row r="118" spans="1:11" x14ac:dyDescent="0.3">
      <c r="A118" s="16" t="s">
        <v>80</v>
      </c>
      <c r="B118" s="3">
        <f t="shared" ref="B118:I118" si="28">SUM(B111:B117)</f>
        <v>10842680.780000001</v>
      </c>
      <c r="C118" s="3">
        <f t="shared" si="28"/>
        <v>11614593</v>
      </c>
      <c r="D118" s="3">
        <f t="shared" si="28"/>
        <v>12190834</v>
      </c>
      <c r="E118" s="3">
        <f t="shared" si="28"/>
        <v>11986688.609999999</v>
      </c>
      <c r="F118" s="3">
        <f t="shared" si="28"/>
        <v>12548250</v>
      </c>
      <c r="G118" s="3">
        <f t="shared" si="28"/>
        <v>12534362</v>
      </c>
      <c r="H118" s="3">
        <f>SUM(H111:H117)</f>
        <v>12269741</v>
      </c>
      <c r="I118" s="3">
        <f t="shared" si="28"/>
        <v>12541133</v>
      </c>
      <c r="J118" s="34"/>
    </row>
    <row r="119" spans="1:11" x14ac:dyDescent="0.3">
      <c r="D119" s="34"/>
    </row>
    <row r="120" spans="1:11" ht="28.8" x14ac:dyDescent="0.3">
      <c r="A120" s="44" t="s">
        <v>85</v>
      </c>
      <c r="B120" s="45" t="s">
        <v>27</v>
      </c>
      <c r="C120" s="45" t="s">
        <v>16</v>
      </c>
      <c r="D120" s="45" t="s">
        <v>22</v>
      </c>
      <c r="E120" s="45" t="s">
        <v>61</v>
      </c>
      <c r="F120" s="45" t="s">
        <v>23</v>
      </c>
      <c r="G120" s="46" t="s">
        <v>62</v>
      </c>
      <c r="H120" s="46" t="s">
        <v>93</v>
      </c>
      <c r="I120" s="45" t="s">
        <v>91</v>
      </c>
    </row>
    <row r="121" spans="1:11" x14ac:dyDescent="0.3">
      <c r="A121" s="43" t="s">
        <v>89</v>
      </c>
      <c r="B121" s="49">
        <f>18711+26031+11977+45432+36084+38254+36598+10134</f>
        <v>223221</v>
      </c>
      <c r="C121" s="49">
        <f>14904+24938+13391+38370+46239+58781+70053+18676</f>
        <v>285352</v>
      </c>
      <c r="D121" s="49">
        <f>12197+6647+13805+88913+8003+32355+59052</f>
        <v>220972</v>
      </c>
      <c r="E121" s="49">
        <f>5146+5399+7854+84565+7690+39962+52937-337</f>
        <v>203216</v>
      </c>
      <c r="F121" s="49">
        <f>33170+30432+27709+76858+34456+58206+82954+8992</f>
        <v>352777</v>
      </c>
      <c r="G121" s="49">
        <f>25019+23655+20469+64096+45830+62077+8847+34456</f>
        <v>284449</v>
      </c>
      <c r="H121" s="49">
        <f>17274+19382+12813+55745+25042+47466+45089+4286</f>
        <v>227097</v>
      </c>
      <c r="I121" s="49">
        <f>17274+19382+12813+55745+25042+47466+45089+13968</f>
        <v>236779</v>
      </c>
    </row>
    <row r="122" spans="1:11" x14ac:dyDescent="0.3">
      <c r="A122" s="43" t="s">
        <v>90</v>
      </c>
      <c r="B122" s="49">
        <f>19375+15072+14785+61736+33123+54558+102267+763</f>
        <v>301679</v>
      </c>
      <c r="C122" s="49">
        <f>18880+19952+11728+60791+32830+27931+61030+862</f>
        <v>234004</v>
      </c>
      <c r="D122" s="49">
        <f>68764+26605+24455+144913+74336+49172+92339+1019</f>
        <v>481603</v>
      </c>
      <c r="E122" s="49">
        <f>41345+21486+18197+102199+39254+36469+73033+1279</f>
        <v>333262</v>
      </c>
      <c r="F122" s="49">
        <f>85681+33583+33532+152467+104001+61874+136077+1019</f>
        <v>608234</v>
      </c>
      <c r="G122" s="49">
        <f>64533+31226+25851+118043+51178+109541+1066+39869</f>
        <v>441307</v>
      </c>
      <c r="H122" s="49">
        <f>46435+28801+21046+101072+43482+42626+90428+1133</f>
        <v>375023</v>
      </c>
      <c r="I122" s="49">
        <f>44598+27435+19909+94795+41676+40947+86005+1133</f>
        <v>356498</v>
      </c>
    </row>
    <row r="123" spans="1:11" x14ac:dyDescent="0.3">
      <c r="A123" s="43" t="s">
        <v>86</v>
      </c>
      <c r="B123" s="49">
        <f>29543+76147+41565+97934+89377+234832+110062+157077</f>
        <v>836537</v>
      </c>
      <c r="C123" s="49">
        <f>29616+74748+42730+103560+95382+258935+119019+178002</f>
        <v>901992</v>
      </c>
      <c r="D123" s="49">
        <f>31054+80144+44797+112769+103405+268304+123385+184564</f>
        <v>948422</v>
      </c>
      <c r="E123" s="49">
        <f>30719+79584+42389+109413+100455+257970+119028+177515</f>
        <v>917073</v>
      </c>
      <c r="F123" s="49">
        <f>33050+85126+46896+119656+109924+289373+131172+196278</f>
        <v>1011475</v>
      </c>
      <c r="G123" s="49">
        <f>31739+80058+45246+115300+277479+125093+187627+109924</f>
        <v>972466</v>
      </c>
      <c r="H123" s="49">
        <f>32952+77704+49902+113517+102825+256286+117689+175803</f>
        <v>926678</v>
      </c>
      <c r="I123" s="49">
        <f>36218+74636+61453+112774+109856+248612+116513+172072</f>
        <v>932134</v>
      </c>
    </row>
    <row r="124" spans="1:11" x14ac:dyDescent="0.3">
      <c r="A124" s="43" t="s">
        <v>87</v>
      </c>
      <c r="B124" s="49">
        <f>175498+131470+170808+451315+131010+587420+326618+296954</f>
        <v>2271093</v>
      </c>
      <c r="C124" s="49">
        <f>163711+114653+166763+438949+127694+589542+283665+268962</f>
        <v>2153939</v>
      </c>
      <c r="D124" s="49">
        <f>213258+143432+201485+522474+117510+609961+316958+299017</f>
        <v>2424095</v>
      </c>
      <c r="E124" s="49">
        <f>202099+135288+188478+488182+101646+567999+303552+275938</f>
        <v>2263182</v>
      </c>
      <c r="F124" s="49">
        <f>207733+157781+211590+495806+130667+658704+338755+325076</f>
        <v>2526112</v>
      </c>
      <c r="G124" s="49">
        <f>211731+149362+211027+492872+653029+333848+324140+130667</f>
        <v>2506676</v>
      </c>
      <c r="H124" s="49">
        <f>205980+147835+198941+488143+108843+656510+319493+319338</f>
        <v>2445083</v>
      </c>
      <c r="I124" s="49">
        <f>225050+175117+223687+516838+138654+645317+355561+345420</f>
        <v>2625644</v>
      </c>
    </row>
    <row r="125" spans="1:11" x14ac:dyDescent="0.3">
      <c r="A125" s="43" t="s">
        <v>39</v>
      </c>
      <c r="B125" s="49">
        <f>17729+17888+9093+56983+7570+2501+21113+1667+26066+2501+29445+2168+17268+1500-28131.22</f>
        <v>185360.78</v>
      </c>
      <c r="C125" s="49">
        <f>18224+42954+31963+67999+23285+142560+102868+35035</f>
        <v>464888</v>
      </c>
      <c r="D125" s="49">
        <f>60634+66874+25607+141929+39656+135621+146901+40333</f>
        <v>657555</v>
      </c>
      <c r="E125" s="49">
        <f>57687+58759+28970+136367+29541+136827+125657+29682</f>
        <v>603490</v>
      </c>
      <c r="F125" s="49">
        <f>55742+61205+23717+132924+37488+126283+135284+37943</f>
        <v>610586</v>
      </c>
      <c r="G125" s="49">
        <f>45516+50010+22506+106887+117276+112535+33461+47988</f>
        <v>536179</v>
      </c>
      <c r="H125" s="49">
        <f>53677+55961+28497+119383+55419+127623+119636+40150</f>
        <v>600346</v>
      </c>
      <c r="I125" s="49">
        <f>48471+50286+27201+112777+50875+104657+112169+36592</f>
        <v>543028</v>
      </c>
    </row>
    <row r="126" spans="1:11" x14ac:dyDescent="0.3">
      <c r="A126" s="43" t="s">
        <v>88</v>
      </c>
      <c r="B126" s="49">
        <f t="shared" ref="B126:I126" si="29">SUM(B121:B125)</f>
        <v>3817890.78</v>
      </c>
      <c r="C126" s="49">
        <f t="shared" si="29"/>
        <v>4040175</v>
      </c>
      <c r="D126" s="49">
        <f t="shared" si="29"/>
        <v>4732647</v>
      </c>
      <c r="E126" s="49">
        <f t="shared" si="29"/>
        <v>4320223</v>
      </c>
      <c r="F126" s="49">
        <f t="shared" si="29"/>
        <v>5109184</v>
      </c>
      <c r="G126" s="49">
        <f t="shared" si="29"/>
        <v>4741077</v>
      </c>
      <c r="H126" s="49">
        <f t="shared" si="29"/>
        <v>4574227</v>
      </c>
      <c r="I126" s="49">
        <f t="shared" si="29"/>
        <v>4694083</v>
      </c>
    </row>
    <row r="127" spans="1:11" x14ac:dyDescent="0.3">
      <c r="H127" s="47"/>
      <c r="I127" s="47"/>
    </row>
    <row r="128" spans="1:11" x14ac:dyDescent="0.3">
      <c r="B128" s="34"/>
    </row>
    <row r="129" spans="6:7" x14ac:dyDescent="0.3">
      <c r="F129" s="47"/>
      <c r="G129" s="47"/>
    </row>
    <row r="130" spans="6:7" x14ac:dyDescent="0.3">
      <c r="F130" s="48"/>
    </row>
  </sheetData>
  <mergeCells count="10">
    <mergeCell ref="A1:I1"/>
    <mergeCell ref="A15:E15"/>
    <mergeCell ref="A52:E52"/>
    <mergeCell ref="G3:I3"/>
    <mergeCell ref="A27:E27"/>
    <mergeCell ref="A64:E64"/>
    <mergeCell ref="A76:E76"/>
    <mergeCell ref="A88:E88"/>
    <mergeCell ref="A3:E3"/>
    <mergeCell ref="A39:E39"/>
  </mergeCells>
  <pageMargins left="0.25" right="0.25" top="0.75" bottom="0.75" header="0.3" footer="0.3"/>
  <pageSetup paperSize="8" scale="74" orientation="portrait" r:id="rId1"/>
  <headerFooter>
    <oddFooter>&amp;L&amp;Z&amp;F</oddFooter>
  </headerFooter>
  <rowBreaks count="2" manualBreakCount="2">
    <brk id="51" max="8" man="1"/>
    <brk id="9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2F85-5F43-4CDF-B995-76E9EFE55782}">
  <sheetPr>
    <pageSetUpPr fitToPage="1"/>
  </sheetPr>
  <dimension ref="A1:J44"/>
  <sheetViews>
    <sheetView view="pageBreakPreview" topLeftCell="A10" zoomScale="60" zoomScaleNormal="100" workbookViewId="0">
      <selection activeCell="F25" sqref="F25"/>
    </sheetView>
  </sheetViews>
  <sheetFormatPr defaultRowHeight="14.4" x14ac:dyDescent="0.3"/>
  <cols>
    <col min="1" max="1" width="32.6640625" customWidth="1"/>
    <col min="2" max="3" width="13.44140625" bestFit="1" customWidth="1"/>
    <col min="4" max="4" width="13.109375" bestFit="1" customWidth="1"/>
    <col min="5" max="5" width="13.44140625" bestFit="1" customWidth="1"/>
    <col min="6" max="6" width="14.6640625" customWidth="1"/>
    <col min="7" max="7" width="14.21875" bestFit="1" customWidth="1"/>
    <col min="9" max="9" width="13.44140625" bestFit="1" customWidth="1"/>
    <col min="10" max="10" width="19.5546875" customWidth="1"/>
  </cols>
  <sheetData>
    <row r="1" spans="1:10" ht="21" x14ac:dyDescent="0.4">
      <c r="A1" s="22" t="s">
        <v>44</v>
      </c>
    </row>
    <row r="3" spans="1:10" x14ac:dyDescent="0.3">
      <c r="A3" s="23" t="s">
        <v>45</v>
      </c>
      <c r="B3" s="23" t="s">
        <v>37</v>
      </c>
      <c r="C3" s="23" t="s">
        <v>38</v>
      </c>
      <c r="D3" s="23" t="s">
        <v>39</v>
      </c>
      <c r="E3" s="23" t="s">
        <v>40</v>
      </c>
      <c r="G3" s="33" t="s">
        <v>58</v>
      </c>
    </row>
    <row r="4" spans="1:10" x14ac:dyDescent="0.3">
      <c r="A4" s="2" t="s">
        <v>34</v>
      </c>
      <c r="B4" s="3">
        <v>1880471</v>
      </c>
      <c r="C4" s="3">
        <v>3857345</v>
      </c>
      <c r="D4" s="3">
        <v>1883238</v>
      </c>
      <c r="E4" s="3">
        <f t="shared" ref="E4:E7" si="0">SUM(B4:D4)</f>
        <v>7621054</v>
      </c>
      <c r="G4" s="2"/>
    </row>
    <row r="5" spans="1:10" x14ac:dyDescent="0.3">
      <c r="A5" s="2" t="s">
        <v>35</v>
      </c>
      <c r="B5" s="3">
        <v>1980177</v>
      </c>
      <c r="C5" s="3">
        <v>3694703</v>
      </c>
      <c r="D5" s="3">
        <v>1921476</v>
      </c>
      <c r="E5" s="3">
        <f t="shared" si="0"/>
        <v>7596356</v>
      </c>
      <c r="G5" s="2"/>
    </row>
    <row r="6" spans="1:10" x14ac:dyDescent="0.3">
      <c r="A6" s="2" t="s">
        <v>50</v>
      </c>
      <c r="B6" s="3">
        <v>2314968</v>
      </c>
      <c r="C6" s="3">
        <v>4211304</v>
      </c>
      <c r="D6" s="3">
        <v>2184919</v>
      </c>
      <c r="E6" s="3">
        <f t="shared" si="0"/>
        <v>8711191</v>
      </c>
      <c r="G6" s="2"/>
    </row>
    <row r="7" spans="1:10" x14ac:dyDescent="0.3">
      <c r="A7" s="27" t="s">
        <v>51</v>
      </c>
      <c r="B7" s="3">
        <v>2128940</v>
      </c>
      <c r="C7" s="3">
        <v>4322243</v>
      </c>
      <c r="D7" s="3">
        <v>1978640</v>
      </c>
      <c r="E7" s="3">
        <f t="shared" si="0"/>
        <v>8429823</v>
      </c>
      <c r="G7" s="4">
        <f>(E7-E4)/E4</f>
        <v>0.10612298508841428</v>
      </c>
      <c r="H7" t="s">
        <v>59</v>
      </c>
    </row>
    <row r="8" spans="1:10" x14ac:dyDescent="0.3">
      <c r="A8" s="2" t="s">
        <v>36</v>
      </c>
      <c r="B8" s="3">
        <v>2468415</v>
      </c>
      <c r="C8" s="3">
        <v>4474562</v>
      </c>
      <c r="D8" s="3">
        <v>2154521</v>
      </c>
      <c r="E8" s="3">
        <f>SUM(B8:D8)</f>
        <v>9097498</v>
      </c>
      <c r="G8" s="4">
        <f>(E8-E7)/E7</f>
        <v>7.9203916855668258E-2</v>
      </c>
      <c r="H8" t="s">
        <v>59</v>
      </c>
    </row>
    <row r="11" spans="1:10" x14ac:dyDescent="0.3">
      <c r="A11" s="24" t="s">
        <v>46</v>
      </c>
      <c r="B11" s="24" t="s">
        <v>37</v>
      </c>
      <c r="C11" s="24" t="s">
        <v>38</v>
      </c>
      <c r="D11" s="24" t="s">
        <v>41</v>
      </c>
      <c r="E11" s="24" t="s">
        <v>42</v>
      </c>
      <c r="F11" s="24" t="s">
        <v>39</v>
      </c>
      <c r="G11" s="24" t="s">
        <v>40</v>
      </c>
      <c r="I11" s="25" t="s">
        <v>43</v>
      </c>
      <c r="J11" s="25" t="s">
        <v>57</v>
      </c>
    </row>
    <row r="12" spans="1:10" x14ac:dyDescent="0.3">
      <c r="A12" s="2" t="s">
        <v>34</v>
      </c>
      <c r="B12" s="3">
        <v>3360444</v>
      </c>
      <c r="C12" s="3">
        <v>4676715</v>
      </c>
      <c r="D12" s="3">
        <v>894593</v>
      </c>
      <c r="E12" s="3">
        <v>828091</v>
      </c>
      <c r="F12" s="3">
        <v>1082836</v>
      </c>
      <c r="G12" s="3">
        <f>SUM(B12:F12)</f>
        <v>10842679</v>
      </c>
      <c r="I12" s="3">
        <f>G12-E4</f>
        <v>3221625</v>
      </c>
      <c r="J12" s="4">
        <f>I12/G12</f>
        <v>0.2971244468272094</v>
      </c>
    </row>
    <row r="13" spans="1:10" x14ac:dyDescent="0.3">
      <c r="A13" s="2" t="s">
        <v>35</v>
      </c>
      <c r="B13" s="3">
        <v>3331980</v>
      </c>
      <c r="C13" s="3">
        <v>4700033</v>
      </c>
      <c r="D13" s="3">
        <v>894376</v>
      </c>
      <c r="E13" s="3">
        <v>882136</v>
      </c>
      <c r="F13" s="3">
        <v>1146136</v>
      </c>
      <c r="G13" s="3">
        <f>SUM(B13:F13)</f>
        <v>10954661</v>
      </c>
      <c r="I13" s="3">
        <f>G13-E5</f>
        <v>3358305</v>
      </c>
      <c r="J13" s="4">
        <f t="shared" ref="J13:J16" si="1">I13/G13</f>
        <v>0.30656402785992193</v>
      </c>
    </row>
    <row r="14" spans="1:10" x14ac:dyDescent="0.3">
      <c r="A14" s="2" t="s">
        <v>50</v>
      </c>
      <c r="B14" s="3">
        <v>3720639</v>
      </c>
      <c r="C14" s="3">
        <v>5175457</v>
      </c>
      <c r="D14" s="3">
        <v>1177874</v>
      </c>
      <c r="E14" s="3">
        <v>914219</v>
      </c>
      <c r="F14" s="3">
        <v>1151386</v>
      </c>
      <c r="G14" s="3">
        <f>SUM(B14:F14)</f>
        <v>12139575</v>
      </c>
      <c r="I14" s="3">
        <f>G14-E6</f>
        <v>3428384</v>
      </c>
      <c r="J14" s="4">
        <f t="shared" si="1"/>
        <v>0.28241384068223147</v>
      </c>
    </row>
    <row r="15" spans="1:10" x14ac:dyDescent="0.3">
      <c r="A15" s="27" t="s">
        <v>51</v>
      </c>
      <c r="B15" s="3">
        <v>3648077</v>
      </c>
      <c r="C15" s="3">
        <v>5140330</v>
      </c>
      <c r="D15" s="3">
        <v>1116583</v>
      </c>
      <c r="E15" s="3">
        <v>878245</v>
      </c>
      <c r="F15" s="3">
        <v>1122854</v>
      </c>
      <c r="G15" s="3">
        <f>SUM(B15:F15)</f>
        <v>11906089</v>
      </c>
      <c r="I15" s="3">
        <f>G15-E7</f>
        <v>3476266</v>
      </c>
      <c r="J15" s="4">
        <f t="shared" si="1"/>
        <v>0.29197379592912498</v>
      </c>
    </row>
    <row r="16" spans="1:10" x14ac:dyDescent="0.3">
      <c r="A16" s="2" t="s">
        <v>36</v>
      </c>
      <c r="B16" s="3">
        <v>3825079</v>
      </c>
      <c r="C16" s="3">
        <v>5397677</v>
      </c>
      <c r="D16" s="3">
        <v>1134470</v>
      </c>
      <c r="E16" s="3">
        <v>975275</v>
      </c>
      <c r="F16" s="3">
        <v>1215749</v>
      </c>
      <c r="G16" s="3">
        <f>SUM(B16:F16)</f>
        <v>12548250</v>
      </c>
      <c r="I16" s="3">
        <f t="shared" ref="I16" si="2">G16-E8</f>
        <v>3450752</v>
      </c>
      <c r="J16" s="4">
        <f t="shared" si="1"/>
        <v>0.27499866515251131</v>
      </c>
    </row>
    <row r="17" spans="6:6" x14ac:dyDescent="0.3">
      <c r="F17" s="32" t="s">
        <v>56</v>
      </c>
    </row>
    <row r="19" spans="6:6" x14ac:dyDescent="0.3">
      <c r="F19" s="26" t="s">
        <v>47</v>
      </c>
    </row>
    <row r="20" spans="6:6" x14ac:dyDescent="0.3">
      <c r="F20" t="s">
        <v>49</v>
      </c>
    </row>
    <row r="21" spans="6:6" x14ac:dyDescent="0.3">
      <c r="F21" t="s">
        <v>48</v>
      </c>
    </row>
    <row r="34" spans="1:9" ht="28.8" x14ac:dyDescent="0.3">
      <c r="A34" s="28" t="s">
        <v>52</v>
      </c>
      <c r="B34" s="28" t="s">
        <v>37</v>
      </c>
      <c r="C34" s="28" t="s">
        <v>38</v>
      </c>
      <c r="D34" s="31" t="s">
        <v>55</v>
      </c>
      <c r="E34" s="28" t="s">
        <v>39</v>
      </c>
      <c r="F34" s="28" t="s">
        <v>53</v>
      </c>
    </row>
    <row r="35" spans="1:9" x14ac:dyDescent="0.3">
      <c r="A35" s="2" t="s">
        <v>34</v>
      </c>
      <c r="B35" s="3">
        <v>1986524.69</v>
      </c>
      <c r="C35" s="3">
        <v>3177671.65</v>
      </c>
      <c r="D35" s="3"/>
      <c r="E35" s="3">
        <f>777362.58+4623.86</f>
        <v>781986.44</v>
      </c>
      <c r="F35" s="3">
        <f>SUM(B35:E35)</f>
        <v>5946182.7799999993</v>
      </c>
      <c r="G35" t="s">
        <v>60</v>
      </c>
    </row>
    <row r="36" spans="1:9" x14ac:dyDescent="0.3">
      <c r="A36" s="2" t="s">
        <v>50</v>
      </c>
      <c r="B36" s="3">
        <v>1965198</v>
      </c>
      <c r="C36" s="3">
        <v>3416936</v>
      </c>
      <c r="D36" s="3">
        <f>809781-E36</f>
        <v>615230</v>
      </c>
      <c r="E36" s="3">
        <f>24357+64573+105621</f>
        <v>194551</v>
      </c>
      <c r="F36" s="3">
        <f>SUM(B36:E36)</f>
        <v>6191915</v>
      </c>
    </row>
    <row r="37" spans="1:9" x14ac:dyDescent="0.3">
      <c r="A37" s="27" t="s">
        <v>51</v>
      </c>
      <c r="B37" s="3">
        <v>2014209</v>
      </c>
      <c r="C37" s="3">
        <v>3460754</v>
      </c>
      <c r="D37" s="3">
        <f>(815391-24232-74476-99971)</f>
        <v>616712</v>
      </c>
      <c r="E37" s="3">
        <f>24232+74476+99971</f>
        <v>198679</v>
      </c>
      <c r="F37" s="3">
        <f>SUM(B37:E37)</f>
        <v>6290354</v>
      </c>
    </row>
    <row r="38" spans="1:9" x14ac:dyDescent="0.3">
      <c r="A38" s="2" t="s">
        <v>36</v>
      </c>
      <c r="B38" s="3">
        <v>1878009</v>
      </c>
      <c r="C38" s="3">
        <v>3433942</v>
      </c>
      <c r="D38" s="3">
        <f>866988-E38</f>
        <v>610060</v>
      </c>
      <c r="E38" s="3">
        <f>22575+118026+116327</f>
        <v>256928</v>
      </c>
      <c r="F38" s="3">
        <f>SUM(B38:E38)</f>
        <v>6178939</v>
      </c>
      <c r="I38" s="34"/>
    </row>
    <row r="40" spans="1:9" ht="28.8" x14ac:dyDescent="0.3">
      <c r="A40" s="29" t="s">
        <v>54</v>
      </c>
      <c r="B40" s="24" t="s">
        <v>37</v>
      </c>
      <c r="C40" s="24" t="s">
        <v>38</v>
      </c>
      <c r="D40" s="29" t="s">
        <v>55</v>
      </c>
      <c r="E40" s="24" t="s">
        <v>39</v>
      </c>
      <c r="F40" s="24" t="s">
        <v>53</v>
      </c>
    </row>
    <row r="41" spans="1:9" x14ac:dyDescent="0.3">
      <c r="A41" s="2" t="s">
        <v>34</v>
      </c>
      <c r="B41" s="30">
        <f t="shared" ref="B41:C44" si="3">B35/B13</f>
        <v>0.59619946398237678</v>
      </c>
      <c r="C41" s="30">
        <f t="shared" si="3"/>
        <v>0.6760956040095889</v>
      </c>
      <c r="D41" s="30">
        <f>D35/(D13+E13)</f>
        <v>0</v>
      </c>
      <c r="E41" s="30">
        <f t="shared" ref="E41:F44" si="4">E35/F13</f>
        <v>0.68228067175274132</v>
      </c>
      <c r="F41" s="30">
        <f t="shared" si="4"/>
        <v>0.54279934175963995</v>
      </c>
    </row>
    <row r="42" spans="1:9" x14ac:dyDescent="0.3">
      <c r="A42" s="2" t="s">
        <v>50</v>
      </c>
      <c r="B42" s="30">
        <f t="shared" si="3"/>
        <v>0.52818830313825127</v>
      </c>
      <c r="C42" s="30">
        <f t="shared" si="3"/>
        <v>0.66021918450873029</v>
      </c>
      <c r="D42" s="30">
        <f>D36/(D14+E14)</f>
        <v>0.2940739250119378</v>
      </c>
      <c r="E42" s="30">
        <f t="shared" si="4"/>
        <v>0.16897113565737293</v>
      </c>
      <c r="F42" s="30">
        <f t="shared" si="4"/>
        <v>0.5100602780575102</v>
      </c>
    </row>
    <row r="43" spans="1:9" x14ac:dyDescent="0.3">
      <c r="A43" s="27" t="s">
        <v>51</v>
      </c>
      <c r="B43" s="30">
        <f t="shared" si="3"/>
        <v>0.55212897096196156</v>
      </c>
      <c r="C43" s="30">
        <f t="shared" si="3"/>
        <v>0.6732552190229032</v>
      </c>
      <c r="D43" s="30">
        <f>D37/(D15+E15)</f>
        <v>0.309155476061094</v>
      </c>
      <c r="E43" s="30">
        <f t="shared" si="4"/>
        <v>0.17694108049666296</v>
      </c>
      <c r="F43" s="30">
        <f t="shared" si="4"/>
        <v>0.52833083979130346</v>
      </c>
    </row>
    <row r="44" spans="1:9" x14ac:dyDescent="0.3">
      <c r="A44" s="2" t="s">
        <v>36</v>
      </c>
      <c r="B44" s="30">
        <f t="shared" si="3"/>
        <v>0.49097260474881693</v>
      </c>
      <c r="C44" s="30">
        <f t="shared" si="3"/>
        <v>0.6361888642095479</v>
      </c>
      <c r="D44" s="30">
        <f>D38/(D16+E16)</f>
        <v>0.28916290831356395</v>
      </c>
      <c r="E44" s="30">
        <f t="shared" si="4"/>
        <v>0.21133309589397153</v>
      </c>
      <c r="F44" s="30">
        <f t="shared" si="4"/>
        <v>0.49241440041440043</v>
      </c>
    </row>
  </sheetData>
  <pageMargins left="0.25" right="0.25" top="0.75" bottom="0.75" header="0.3" footer="0.3"/>
  <pageSetup paperSize="9" scale="69" orientation="landscape" r:id="rId1"/>
  <headerFooter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Foglio1</vt:lpstr>
      <vt:lpstr>Foglio2</vt:lpstr>
      <vt:lpstr>Foglio1!Area_stampa</vt:lpstr>
      <vt:lpstr>Foglio2!Area_stampa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morbibea</dc:creator>
  <cp:lastModifiedBy>Morbilli Beatrice</cp:lastModifiedBy>
  <cp:lastPrinted>2023-10-13T11:36:22Z</cp:lastPrinted>
  <dcterms:created xsi:type="dcterms:W3CDTF">2022-12-13T14:56:23Z</dcterms:created>
  <dcterms:modified xsi:type="dcterms:W3CDTF">2023-10-13T11:36:26Z</dcterms:modified>
</cp:coreProperties>
</file>