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UNIONE BASSA REGGIANA\COMUNI_RICHIESTE_QUOTE\servizi2023\analisi_crediti_VersoComunI\"/>
    </mc:Choice>
  </mc:AlternateContent>
  <xr:revisionPtr revIDLastSave="0" documentId="13_ncr:1_{2849ACDF-16BA-455A-AE08-476C0176420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rediti comuni" sheetId="4" r:id="rId1"/>
    <sheet name="dettaglio" sheetId="5" r:id="rId2"/>
  </sheets>
  <definedNames>
    <definedName name="_xlnm._FilterDatabase" localSheetId="0" hidden="1">'crediti comuni'!$A$3:$K$14</definedName>
    <definedName name="_xlnm.Print_Area" localSheetId="0">'crediti comuni'!$A$1:$J$14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1" i="5" l="1"/>
  <c r="E46" i="5"/>
  <c r="H7" i="4" s="1"/>
  <c r="I8" i="4"/>
  <c r="B9" i="4"/>
  <c r="E82" i="5"/>
  <c r="H9" i="4" s="1"/>
  <c r="E118" i="5"/>
  <c r="E153" i="5"/>
  <c r="E174" i="5" s="1"/>
  <c r="E192" i="5"/>
  <c r="H12" i="4" s="1"/>
  <c r="B62" i="5"/>
  <c r="E9" i="5"/>
  <c r="I6" i="4" s="1"/>
  <c r="E30" i="5"/>
  <c r="H6" i="4" s="1"/>
  <c r="E180" i="5"/>
  <c r="I12" i="4" s="1"/>
  <c r="E149" i="5"/>
  <c r="I11" i="4" s="1"/>
  <c r="E67" i="5"/>
  <c r="I9" i="4" s="1"/>
  <c r="E59" i="5"/>
  <c r="H8" i="4" s="1"/>
  <c r="E146" i="5"/>
  <c r="C11" i="4" s="1"/>
  <c r="E200" i="5" l="1"/>
  <c r="H13" i="4" s="1"/>
  <c r="E115" i="5"/>
  <c r="E122" i="5" s="1"/>
  <c r="E97" i="5"/>
  <c r="I10" i="4" s="1"/>
  <c r="C25" i="4" l="1"/>
  <c r="D25" i="4"/>
  <c r="D24" i="4"/>
  <c r="C24" i="4"/>
  <c r="E93" i="5"/>
  <c r="B10" i="4" s="1"/>
  <c r="D22" i="4"/>
  <c r="C22" i="4"/>
  <c r="D21" i="4"/>
  <c r="C21" i="4"/>
  <c r="E37" i="5"/>
  <c r="I7" i="4" s="1"/>
  <c r="D20" i="4" s="1"/>
  <c r="C20" i="4"/>
  <c r="D19" i="4"/>
  <c r="C26" i="4"/>
  <c r="D26" i="4"/>
  <c r="B20" i="4"/>
  <c r="B21" i="4"/>
  <c r="B22" i="4"/>
  <c r="B25" i="4"/>
  <c r="B26" i="4"/>
  <c r="A20" i="4"/>
  <c r="A21" i="4"/>
  <c r="A22" i="4"/>
  <c r="A23" i="4"/>
  <c r="A24" i="4"/>
  <c r="A25" i="4"/>
  <c r="A26" i="4"/>
  <c r="A27" i="4"/>
  <c r="A19" i="4"/>
  <c r="D14" i="4"/>
  <c r="C19" i="4" l="1"/>
  <c r="E20" i="4"/>
  <c r="E26" i="4"/>
  <c r="E25" i="4"/>
  <c r="B23" i="4"/>
  <c r="D23" i="4"/>
  <c r="D27" i="4" s="1"/>
  <c r="C23" i="4"/>
  <c r="C14" i="4"/>
  <c r="E22" i="4"/>
  <c r="E21" i="4"/>
  <c r="E23" i="4" l="1"/>
  <c r="C27" i="4"/>
  <c r="B11" i="4"/>
  <c r="B24" i="4" s="1"/>
  <c r="E24" i="4" s="1"/>
  <c r="I14" i="4" l="1"/>
  <c r="H14" i="4" l="1"/>
  <c r="B6" i="4" l="1"/>
  <c r="B19" i="4" s="1"/>
  <c r="E19" i="4" l="1"/>
  <c r="E27" i="4" s="1"/>
  <c r="B27" i="4"/>
  <c r="B14" i="4"/>
</calcChain>
</file>

<file path=xl/sharedStrings.xml><?xml version="1.0" encoding="utf-8"?>
<sst xmlns="http://schemas.openxmlformats.org/spreadsheetml/2006/main" count="411" uniqueCount="207">
  <si>
    <t>Boretto</t>
  </si>
  <si>
    <t>Brescello</t>
  </si>
  <si>
    <t>Gualtieri</t>
  </si>
  <si>
    <t>Guastalla</t>
  </si>
  <si>
    <t>Luzzara</t>
  </si>
  <si>
    <t>Novellara</t>
  </si>
  <si>
    <t>Poviglio</t>
  </si>
  <si>
    <t xml:space="preserve">Reggiolo </t>
  </si>
  <si>
    <t>importo scaduto anni precedenti al 2022</t>
  </si>
  <si>
    <t>totale</t>
  </si>
  <si>
    <t>comune</t>
  </si>
  <si>
    <t>Importo scaduto anno 2022 gestioni associate</t>
  </si>
  <si>
    <t>Accertamento</t>
  </si>
  <si>
    <t>Capitolo</t>
  </si>
  <si>
    <t>Esercizio</t>
  </si>
  <si>
    <t>Residuo</t>
  </si>
  <si>
    <t>20101.02.250010 - SERVIZI GENERALI - TRAFERIMENTI COMUNE DI BORETTO</t>
  </si>
  <si>
    <t>531/2022 - SALDO 2022 QUOTA COMUNI PER GESTIONE SERVIZI GENERALI/CONTROLLO GESTIONE</t>
  </si>
  <si>
    <t>369/2022 - ACCONTO 2022 SERVIZIO UFFICIO UNICO PERSONALE</t>
  </si>
  <si>
    <t>527/2022 - SALDO 2022 SERVIZIO UFFICIO UNICO PERSONALE</t>
  </si>
  <si>
    <t>20101.02.257010 - SERVIZI EDUCATIVI E SCOLASTICI - TRASFERIMENTI COMUNE DI BORETTO</t>
  </si>
  <si>
    <t>20101.02.258010 - SERVIZIO SUAP - TRASFERIMENTI COMUNE DI BORETTO</t>
  </si>
  <si>
    <t>379/2022 - SERVIZIO SIA QUOTA ANTIVIRUS 2022</t>
  </si>
  <si>
    <t>528/2022 - SALDO 2022 SIA</t>
  </si>
  <si>
    <t>20101.02.250510 - SERVIZIO TRIBUTI - TRASFERIMENTI COMUNE DI BORETTO</t>
  </si>
  <si>
    <t>523/2022 - SALDO 2022 TRIBUTI</t>
  </si>
  <si>
    <t>20101.02.251510 - SERVIZIO PROTEZIONE CIVILE - TRASFERIMENTI COMUNE DI BORETTO</t>
  </si>
  <si>
    <t>20101.02.255510 - SERVIZIO POLIZIA LOCALE - TRASFERIMENTI COMUNE DI BORETTO</t>
  </si>
  <si>
    <t>515/2022 - RIMBORSO NOTIFICHE ATTI COMUNALI ANNO 2022</t>
  </si>
  <si>
    <t>30500.99.353500 - RIMBORSI E PROVENTI DIVERSI (POLIZIA LOCALE)</t>
  </si>
  <si>
    <t>20101.02.256099 - SERVIZIO UFFICIO UNICO PERSONALE - TRASFERIMENTI DAI COMUNI PER SERVIZI VARI</t>
  </si>
  <si>
    <t>512/2022 - FONDO INCENTIVI IMU/TARI DA COMUNI ANNO 2022 (SU MAGGIOR INTROITI 2021)</t>
  </si>
  <si>
    <t>20101.02.250598 - SERVIZIO TRIBUTI - TRASFERIMENTI DAI COMUNI PER FONDO INCENTIVO IMU/TARI</t>
  </si>
  <si>
    <t>COMUNE DI BORETTO</t>
  </si>
  <si>
    <t>30500.99.353000 - RIMBORSI E PROVENTI DIVERSI (ALTRI SERVIZI)</t>
  </si>
  <si>
    <t>570/2021 - RIMBORSO SPESA CORSO DI FORMAZIONE PREVENZIONE DELLA CORRUZIONE "SISTEMA SUSIO" DICEMBRE 2021</t>
  </si>
  <si>
    <t>COMUNE DI BRESCELLO</t>
  </si>
  <si>
    <t>20101.02.257020 - SERVIZI EDUCATIVI E SCOLASTICI - TRASFERIMENTI COMUNE DI BRESCELLO</t>
  </si>
  <si>
    <t>COMUNE DI GUALTIERI</t>
  </si>
  <si>
    <t>504/2022 - CONTRIBUTI COMUNI UNIONE BASSA REGGIANA PER OSSERVATORIO DEL PAESAGGIO</t>
  </si>
  <si>
    <t>20101.02.251595 - OSSERVATORIO DEL PAESAGGIO TRASFERIMENTI COMUNALI</t>
  </si>
  <si>
    <t>590/2021 - SALDO 2021 UFF. UNICO PERSONALE</t>
  </si>
  <si>
    <t>10/2021 - RIMBORSO COMUNE DI GUASTALLA SPESA ENERGIA ELETTRICA VIA CASTAGNOLI - ADESIONE ALLA CONVENZIONE INTE</t>
  </si>
  <si>
    <t>COMUNE DI GUASTALLA</t>
  </si>
  <si>
    <t xml:space="preserve">20101.02.252500 - TRASFERIMENTI DA COMUNI PER PUBBLICAZIONI GARE SERV. APPALTI </t>
  </si>
  <si>
    <t>502/2022 - SALDO 2022 NTV</t>
  </si>
  <si>
    <t>20101.02.257040 - SERVIZI EDUCATIVI E SCOLASTICI - TRASFERIMENTI COMUNE DI GUASTALLA</t>
  </si>
  <si>
    <t>20101.02.250540 - SERVIZIO TRIBUTI - TRASFERIMENTI COMUNE DI GUASTALLA</t>
  </si>
  <si>
    <t>90200.01.600560 - ENTRATE CONTO TERZI SERVIZIO (UFFICIO UNICO PERSONALE)</t>
  </si>
  <si>
    <t>COMUNE DI LUZZARA</t>
  </si>
  <si>
    <t>20101.02.254050 - SERVIZIO SOCIALE INTEGRATO - TRASFERIMENTI COMUNE DI LUZZARA</t>
  </si>
  <si>
    <t>182/2021 - QUOTA 2021 A CARICO DEI COMUNI DA CONTRATTO DI SERVIZIO AFFIDAMENTO SERVIZI EDUCATIVI AD ASBR</t>
  </si>
  <si>
    <t>20101.02.257050 - SERVIZI EDUCATIVI E SCOLASTICI - TRASFERIMENTI COMUNE DI LUZZARA</t>
  </si>
  <si>
    <t>37/2021 - ACQUISTO E RINNOVO  LICENZE PER CASELLE DI POSTA ELETTRONICA  ZIMBRA  IN CLOUD TRAMITE ODA SU MEPA C</t>
  </si>
  <si>
    <t>20101.02.259050 - SERVIZIO SIA - TRASFERIMENTI COMUNE DI LUZZARA</t>
  </si>
  <si>
    <t>573/2021 - SALDO GESTIONE INTEGRATA MANUTENZIONE POSTAZIONI LAVORO, ASSISTENZA SISTEMICA E SERV.INFORMATIVI ANN</t>
  </si>
  <si>
    <t>423/2021 - APPROVAZIONE DOCUMENTI DI GARA - CONCESSIONE SERVIZIO DI SOMMINISTRAZIONE DI ALIMENTI E BEVANDE IN Z</t>
  </si>
  <si>
    <t>30500.99.355000 - RIMBORSO SPESE PUBBLICAZIONE APPALTI DA AGGIUDICATARI</t>
  </si>
  <si>
    <t>20101.02.250050 - SERVIZI GENERALI - TRAFERIMENTI COMUNE DI LUZZARA</t>
  </si>
  <si>
    <t>20101.02.253050 - SERVIZIO SOCIALE AREA COMUNALE - TRASFERIMENTI COMUNE DI LUZZARA</t>
  </si>
  <si>
    <t>20101.02.251550 - SERVIZIO PROTEZIONE CIVILE - TRASFERIMENTI COMUNE DI LUZZARA</t>
  </si>
  <si>
    <t>20101.02.255550 - SERVIZIO POLIZIA LOCALE - TRASFERIMENTI COMUNE DI LUZZARA</t>
  </si>
  <si>
    <t>30500.02.354006 - RIMBORSO PER PERSONALE COMANDATO (PROTEZIONE CIVILE)</t>
  </si>
  <si>
    <t>201/2022 - RETRIBUZIONE DI POSIZIONE G.A. COMUNE DI LUZZARA ANNO 2022 ANTICIPATO C/TERZI</t>
  </si>
  <si>
    <t>30500.02.354060 - RIMBORSO SPESA DI PERSONALE SOSTENUTA C/TERZI</t>
  </si>
  <si>
    <t>COMUNE DI NOVELLARA</t>
  </si>
  <si>
    <t>588/2021 - SALDO 2021 RENDICONTO GESTIONE ASSOCIATA SERVIZIO APPALTI</t>
  </si>
  <si>
    <t>20101.02.252060 - SERVIZIO GEST. APPALTI - TRASFERIMENTI COMUNE DI NOVELLARA</t>
  </si>
  <si>
    <t>20101.02.256060 - SERVIZIO UFFICIO UNICO PERSONALE - TRASFERIMENTI COMUNE DI NOVELLARA</t>
  </si>
  <si>
    <t>345/2022 - APPROVAZIONE DOCUMENTI DI GARA - APPALTO DEI LAVORI DI REALIZZAZIONE PERCORSO CICLOPEDONALE NOVELLAR</t>
  </si>
  <si>
    <t>376/2022 - APPROVAZIONE DOCUMENTI DI GARA - APPALTO DEL SERVIZIO DI CONDUZIONE E MANUTENZIONE DEGLI IMPIANTI TE</t>
  </si>
  <si>
    <t>422/2022 - APPROVAZIONE DOCUMENTI DI GARA - APPALTO DEI LAVORI DI RIPARAZIONE DANNI DA SISMA CON RAFFORZAMENTO</t>
  </si>
  <si>
    <t>442/2022 - APPROVAZIONE DOCUMENTI DI GARA - APPALTO LAVORI RELATIVI A INTERVENTO DI EFFICIENTAMENTO ENERGETICO</t>
  </si>
  <si>
    <t>20101.02.250060 - SERVIZI GENERALI - TRAFERIMENTI COMUNE DI NOVELLARA</t>
  </si>
  <si>
    <t>20101.02.255060 - SERVIZIO NTV - TRASFERIMENTI COMUNE DI NOVELLARA</t>
  </si>
  <si>
    <t>20101.02.257060 - SERVIZI EDUCATIVI E SCOLASTICI - TRASFERIMENTI COMUNE DI NOVELLARA</t>
  </si>
  <si>
    <t>58/2022 - RETRIBUZIONE DI POSIZIONE I.M. COMUNE DI NOVELLARA ANNO 2022 ANTICIPATO C/TERZI</t>
  </si>
  <si>
    <t>20101.02.259060 - SERVIZIO SIA - TRASFERIMENTI COMUNE DI NOVELLARA</t>
  </si>
  <si>
    <t>20101.02.250560 - SERVIZIO TRIBUTI - TRASFERIMENTI COMUNE DI NOVELLARA</t>
  </si>
  <si>
    <t>464/2022 - AFFIDAMENTO DEL SERVIZIO DI SISTEMAZIONE POSIZIONE PREVIDENZIALE DEL SINDACO DEL COMUNE DI NOVELLARA</t>
  </si>
  <si>
    <t>501/2022 - RIMBORSO PERSONALE COMANDATO ANO 2022 I.M. 18/36 COMUNE DI NOVELLARA ESCLUSO POS.ORGANIZZ.</t>
  </si>
  <si>
    <t>510/2022 - RIMBORSO PERSONALE COMANDATO M.M. 24/36 DA 11/04-31/05/22 36/36 DA 01/06-31/12 A COMUNE NOVELLARA</t>
  </si>
  <si>
    <t>30500.02.354009 - RIMBORSI PER PERSONALE COMANDATO (APPALTI)</t>
  </si>
  <si>
    <t>20101.02.254070 - SERVIZIO SOCIALE INTEGRATO - TRASFERIMENTI COMUNE DI POVIGLIO</t>
  </si>
  <si>
    <t>20101.02.257070 - SERVIZI EDUCATIVI E SCOLASTICI - TRASFERIMENTI COMUNE DI POVIGLIO</t>
  </si>
  <si>
    <t>20101.02.258070 - SERVIZIO SUAP - TRASFERIMENTI COMUNE DI POVIGLIO</t>
  </si>
  <si>
    <t>20101.02.255580 - SERVIZIO POLIZIA LOCALE - TRASFERIMENTI COMUNE DI REGGIOLO</t>
  </si>
  <si>
    <t>quote dovute per servizi diversi (escluso educativi)</t>
  </si>
  <si>
    <t>Note</t>
  </si>
  <si>
    <t>Importo</t>
  </si>
  <si>
    <t>54/2023 - ACCONTO 2023 SERVIZI GENERALI</t>
  </si>
  <si>
    <t>41/2023 - ACCONTO 2023 SERVIZIO APPALTI</t>
  </si>
  <si>
    <t>20101.02.252010 - SERVIZIO GEST. APPALTI - TRASFERIMENTI COMUNE DI BORETTO</t>
  </si>
  <si>
    <t>38/2023 - 1^ ACCONTO 2023 SERVIZIO SOCIALE INTEGRATO</t>
  </si>
  <si>
    <t>20101.02.254010 - SERVIZIO SOCIALE INTEGRATO - TRASFERIMENTI COMUNE DI BORETTO</t>
  </si>
  <si>
    <t>39/2023 - 2^ ACCONTO 2023 SERVIZIO SOCIALE INTEGRATO</t>
  </si>
  <si>
    <t>40/2023 - 3^ ACCONTO 2023 SERVIZIO SOCIALE INTEGRATO</t>
  </si>
  <si>
    <t>46/2023 - ACCONTO 2023 SERVIZIO NTV</t>
  </si>
  <si>
    <t>20101.02.255010 - SERVIZIO NTV - TRASFERIMENTI COMUNE DI BORETTO</t>
  </si>
  <si>
    <t>51/2023 - 2^ ACCONTO 2023 SERVIZI EDUCATIVI E SCOLASTICI</t>
  </si>
  <si>
    <t>42/2023 - ACCONTO 2023 SERVIZIO SUAP</t>
  </si>
  <si>
    <t>35/2023 - 1^ ACCONTO 2023 SERVIZIO TRIBUTI</t>
  </si>
  <si>
    <t>36/2023 - 2^ ACCONTO 2023 SERVIZIO TRIBUTI</t>
  </si>
  <si>
    <t>45/2023 - ACCONTO 2023 SERVIZIO PROTEZIONE CIVILE</t>
  </si>
  <si>
    <t>48/2023 - 2^ ACCONTO 2023 SERVIZIO POLIZIA LOCALE</t>
  </si>
  <si>
    <t>207/2023 - ELEZIONI POLITICHE DEL 25 SETTEMBRE 2022 - RILIQUIDAZIONE LAVORO STRAORDINARIO PERSONALE DEL CORPO U</t>
  </si>
  <si>
    <t>30500.02.354055 - RIMBORSI VARI PER SPESA DI PERSONALE (POLIZIA LOCALE)</t>
  </si>
  <si>
    <t>20101.02.254020 - SERVIZIO SOCIALE INTEGRATO - TRASFERIMENTI COMUNE DI BRESCELLO</t>
  </si>
  <si>
    <t>20101.02.258030 - SERVIZIO SUAP - TRASFERIMENTI COMUNE DI GUALTIERI</t>
  </si>
  <si>
    <t>20101.02.254040 - SERVIZIO SOCIALE INTEGRATO - TRASFERIMENTI COMUNE DI GUASTALLA</t>
  </si>
  <si>
    <t>447/2022 - SERVIZIO IDRICO E FOGNARIO DELLE UTENZE DELL’UNIONE DEI COMUNI BASSA REGGIANA – ANNO 2023 – DITTA IR</t>
  </si>
  <si>
    <t>409/2019 - SALDO 2019 SERVIZI GENERALI</t>
  </si>
  <si>
    <t>260/2023 - DECESSO DIPENDENTE F.N. – LIQUIDAZIONE AGLI EREDI  DEI COMPENSI MATURATI E FERIE NON GODUTE</t>
  </si>
  <si>
    <t>20101.02.258060 - SERVIZIO SUAP - TRASFERIMENTI COMUNE DI NOVELLARA</t>
  </si>
  <si>
    <t>riepilogo per Giunta</t>
  </si>
  <si>
    <t>scaduto 2022 e precedenti</t>
  </si>
  <si>
    <t xml:space="preserve">acconti scaduti 2023 </t>
  </si>
  <si>
    <t>acconti educativi scaduti 2023</t>
  </si>
  <si>
    <t>TOTALE</t>
  </si>
  <si>
    <t>COMUNE</t>
  </si>
  <si>
    <t>52/2023 - 3^ ACCONTO 2023 SERVIZI EDUCATIVI E SCOLASTICI</t>
  </si>
  <si>
    <t>2/2023 - LEPIDA SCPA QUOTA COMUNALE CONNETTIVITA'- PAYER-FEDERA-CONFERENCE-ICARER-MULTIPLER ANNI 2021-2023</t>
  </si>
  <si>
    <t>20101.02.259010 - SERVIZIO SIA - TRASFERIMENTI COMUNE DI BORETTO</t>
  </si>
  <si>
    <t>10/2023 - AFFIDAMENTO SERVIZIO/FORNITURA “ALL PRIVACY”  TRIENNALE (MAGGIO 2022 - MAGGIO 2025) PER ADEMPIMENTI</t>
  </si>
  <si>
    <t>43/2023 - ACCONTO 2023 SERVIZIO SIA</t>
  </si>
  <si>
    <t>237/2023 - QUOTA 2023 COMUNE DI BORETTO SERVIZI DATACENTER UNIONE DEI COMUNI BASSA REGGIANA - CODICE PROGETTO 2</t>
  </si>
  <si>
    <t>352/2023 - ODA MEPA PER L'ACQUISTO DI CONNETTORI PER LA COMUNICAZIONE TRA LA PIATTAFORMA “ENTRA NEXT”  E I GEST</t>
  </si>
  <si>
    <t>354/2023 - LICENZE CASELLE POSTA ZIMBRA 2023</t>
  </si>
  <si>
    <t>358/2023 - DETERMINA DI APPROVAZIONE DELLA TRATTATIVA DIRETTA SUL MEPA E CONSEGUENTE AFFIDAMENTO DEL SERVIZIO D</t>
  </si>
  <si>
    <t>37/2023 - 3^ ACCONTO 2023 SERVIZIO TRIBUTI</t>
  </si>
  <si>
    <t>49/2023 - 3^ ACCONTO 2023 SERVIZIO POLIZIA LOCALE</t>
  </si>
  <si>
    <t>Acconto del SIA</t>
  </si>
  <si>
    <t>20101.02.255530 - SERVIZIO POLIZIA LOCALE - TRASFERIMENTI COMUNE DI GUALTIERI</t>
  </si>
  <si>
    <t>20101.02.259040 - SERVIZIO SIA - TRASFERIMENTI COMUNE DI GUASTALLA</t>
  </si>
  <si>
    <t>20101.02.255540 - SERVIZIO POLIZIA LOCALE - TRASFERIMENTI COMUNE DI GUASTALLA</t>
  </si>
  <si>
    <t>Acconto del SIA 2023</t>
  </si>
  <si>
    <t>9/2023 - SERVIZI CN-ER 2022-2024 LEPIDA SCPA IN HOUSE PROVIDING (ART. 5 E 192 D.LGS 50/2016 S.MI.)</t>
  </si>
  <si>
    <t>176/2023 - AGGIUDICAZIONE RDO PREVIA INDIZIONE (CONSIP – MERCATO ELETTRONICO) PER LA FORNITURA DELL'ESTENSIONE</t>
  </si>
  <si>
    <t>177/2023 - AGGIUDICAZIONE RDO PREVIA INDIZIONE (CONSIP – MERCATO ELETTRONICO) PER LA FORNITURA DELL'ESTENSIONE</t>
  </si>
  <si>
    <t>238/2023 - QUOTA 2023 COMUNE DI NOVELLARA SERVIZI DATACENTER UNIONE DEI COMUNI BASSA REGGIANA - CO</t>
  </si>
  <si>
    <t>353/2023 - CONTRATTO IN NOME E PER CONTO DEL COMUNE DI NOVELLARA CON LA SOCIETA’ LEPIDA SCPA PER L’UTILIZZO DEI</t>
  </si>
  <si>
    <t>370/2023 - FORNITURA IN ECONOMIA: IMPEGNO DI SPESA PER ACQUISTO LICENZE MICROSOFT OFFICE 365 TRAMITE  ODA MEPA</t>
  </si>
  <si>
    <t>Acconto SIA Novellara</t>
  </si>
  <si>
    <t>20101.02.259070 - SERVIZIO SIA - TRASFERIMENTI COMUNE DI POVIGLIO</t>
  </si>
  <si>
    <t>comune di reggiolo</t>
  </si>
  <si>
    <t>Saldo educativi</t>
  </si>
  <si>
    <t>Scaduto ante 2022: formaz. Susio.</t>
  </si>
  <si>
    <t>Scaduto: Saldo UUP 2021 e 2022 + Saldo 2022 Appalti, Sia, Ntv,Tributi, Generali,  Comandi di personale + Saldo Educativi</t>
  </si>
  <si>
    <t>Tutti gli altri Comuni sono stati pagati</t>
  </si>
  <si>
    <t>Per i residui anni precedenti Unione deve pagare:</t>
  </si>
  <si>
    <t>Unione al 17/10/2023 deve g/c ai seguenti Comuni gli incassi delle sanzioni 2023 introitate al 31/07:</t>
  </si>
  <si>
    <t>quote comando Davolio non richiesto da Comune</t>
  </si>
  <si>
    <t>quote convenzione segreteria 2020-2021-2022 non richieste da Comune (35k+35k+50k)</t>
  </si>
  <si>
    <t>uso locali 2021-2022 e comando segretario</t>
  </si>
  <si>
    <t>Rimborso comando personale</t>
  </si>
  <si>
    <t>Osservatorio dei paesaggio</t>
  </si>
  <si>
    <t>422/2023 - RIMBORSO NOTIFICHE ATTI COMUNALI ANNO 2023</t>
  </si>
  <si>
    <t>421/2023 - RIMBORSO SPESE POSTALI SPEDIZIONI C/COMUNI ACCERT.TRIBUTI ANNO 2023 DA SEDE UBR NOVELLARA</t>
  </si>
  <si>
    <t xml:space="preserve">20101.02.250599 - SERVIZIO TRIBUTI - TRASFERIMENTI DA COMUNI PER SPESE DI SPEDIZIONE </t>
  </si>
  <si>
    <t>educativi 2022 saldato da tutti i comuni</t>
  </si>
  <si>
    <t>432/2023 - IMPEGNO DI SPESA E ACCERTAMENTO DI ENTRATA A RIMBORSO DEL CONFERIMENTO ALL'UNIONE DELLE FUNZIONI DI</t>
  </si>
  <si>
    <t xml:space="preserve"> considerato il 50% dello scaduto per il welfare</t>
  </si>
  <si>
    <t>Ha pagato MENO dell'acconto ( probabilemnte non siamo allineati)</t>
  </si>
  <si>
    <t>450/2023 - ACCONTO UUP 2023</t>
  </si>
  <si>
    <t>20101.02.256010 - SERVIZIO UFFICIO UNICO PERSONALE - TRASFERIMENTI COMUNE DI BORETTO</t>
  </si>
  <si>
    <t>53/2023 - 4^ ACCONTO 2023 SERVIZI EDUCATIVI E SCOLASTICI</t>
  </si>
  <si>
    <t>20101.02.256020 - SERVIZIO UFFICIO UNICO PERSONALE - TRASFERIMENTI COMUNE DI BRESCELLO</t>
  </si>
  <si>
    <t>20101.02.256030 - SERVIZIO UFFICIO UNICO PERSONALE - TRASFERIMENTI COMUNE DI GUALTIERI</t>
  </si>
  <si>
    <t>20101.02.257030 - SERVIZI EDUCATIVI E SCOLASTICI - TRASFERIMENTI COMUNE DI GUALTIERI</t>
  </si>
  <si>
    <t>20101.02.259030 - SERVIZIO SIA - TRASFERIMENTI COMUNE DI GUALTIERI</t>
  </si>
  <si>
    <t>20101.02.256040 - SERVIZIO UFFICIO UNICO PERSONALE - TRASFERIMENTI COMUNE DI GUASTALLA</t>
  </si>
  <si>
    <t>5/2023 - RIMBORSO QUOTA 2023 COMUNE DI GUASTAòò SERVIZIO DI PULIZIA, SANIF.SERV.AUSIL.VIA CASTAGNOLI</t>
  </si>
  <si>
    <t>Crediti dell'Unione Bassa Reggiana nei confronti comuni alla data del 24/01/2024</t>
  </si>
  <si>
    <t>492/2023 - SALDO SSIZ UDP 2023</t>
  </si>
  <si>
    <t>446/2023 - CONTRIBUTI COMUNI UNIONE BASSA REGGIANA PER OSSERVATORIO DEL PAESAGGIO 2023</t>
  </si>
  <si>
    <t xml:space="preserve">Scade a fine mese </t>
  </si>
  <si>
    <t>20101.02.254060 - SERVIZIO SOCIALE INTEGRATO - TRASFERIMENTI COMUNE DI NOVELLARA</t>
  </si>
  <si>
    <t>325/2023 - QUOTA COMUNE DI NOVELLARA LICENZE VEEAM ANNO 2023</t>
  </si>
  <si>
    <t>500/2023 - RIMBORSO EMOLUM. E CONTRIBUTI COMANDO 18/36 I.M. ANNO 2023 ESCLUSO RETRIB.POSIZIONE</t>
  </si>
  <si>
    <t>67/2023 - RETRIBUZIONE DI POSIZIONE I.M. COMUNE DI NOVELLARA ANNO 2023 ANTICIPATO C/TERZI (imp.144/2023)</t>
  </si>
  <si>
    <t>Scade a fine mese</t>
  </si>
  <si>
    <t>495/2023 - RIMBORSO PERSONALE COMANDATO A COMUNE LUZZARA SOCIALE G.A. 12/36 ANNO 2023</t>
  </si>
  <si>
    <t>30500.02.354000 - RIMBORSI PER PERSONALE COMANDATO (SSIZ)</t>
  </si>
  <si>
    <t>496/2023 - RIMBORSO B.L. COMANDO 18/36 A COMUNE DI LUZZARA ANNO 2023</t>
  </si>
  <si>
    <t>30500.02.357000 - RIMBORSI PER PERSONALE COMANDATO (SERVIZI EDUCATIVI E SCOLASTICI)</t>
  </si>
  <si>
    <t>Scade fine mese</t>
  </si>
  <si>
    <t>499/2023 - RIMBORSO COMANDO T.A. 24/36 COMUNE DI LUZZARA ANNO 2023</t>
  </si>
  <si>
    <t>467/2023 - RIMBORSO QUOTA 2023 COMUNE DI GUASTALLA ENERGIA ELETTRICA E TARI DI VIA CASTAGNOLI</t>
  </si>
  <si>
    <t>501/2023 - RIMBORSO COMANDO F.M.L. 02/11-31/12/2023 DI ORE 27/36 A COMUNE DI GUASTALLA</t>
  </si>
  <si>
    <t>30500.02.354007 - RIMBORSI PER PERSONALE COMANDATO (SERVIZI GENERALI)</t>
  </si>
  <si>
    <t>Scade fine gennaio</t>
  </si>
  <si>
    <t xml:space="preserve">Scadute: 4^ rata Educativi </t>
  </si>
  <si>
    <t>Scaduto:acconto suap</t>
  </si>
  <si>
    <t>20101.02.259020 - SERVIZIO SIA - TRASFERIMENTI COMUNE DI BRESCELLO</t>
  </si>
  <si>
    <t>493/2023 - MANUTENZIONE STRAORDINARIA DEL CONDIZIONATORE POSTO PRESSO LA SEDE DEL CED DEL COMUNE DI BRESCELLO</t>
  </si>
  <si>
    <t>Scaduto: 4^ acconto educativi</t>
  </si>
  <si>
    <t>Scadute 2^ 3^ rata: polizia locale, tributi. Scaduto acconto: sia , generali, p.civile, suap, ntv, appalti. Per gli Educativi vengono pagate delle rate mensili di € 40000/45000</t>
  </si>
  <si>
    <t>Mail con pagamento ssiz e sia</t>
  </si>
  <si>
    <t>E' stata inviata la richiesta del saldo 2023 del servizio sociale integrato zonale con scadenza a fine gennaio per complessivi € 855.879,20. Ad oggi è arrivato l'incasso da Gualtieri e Reggiolo</t>
  </si>
  <si>
    <t>SBAGLIATO</t>
  </si>
  <si>
    <t>SCADUTO 3^4^ACCONTO EDUCATIVI e 3^ acconti e saldo SSIZ+ 2^e 3^ acconto polizia locale+ acconto protez.civile e assistenza informatica</t>
  </si>
  <si>
    <t>Acconto SIA, Generali, NTV,SUAP, Ufficio personale</t>
  </si>
  <si>
    <t>non ancora formalizzato richiesta</t>
  </si>
  <si>
    <t>Scadute saldo rata 2 e ^3^4^ rata educativi + acconto suap, acconto sia</t>
  </si>
  <si>
    <t>Acconti educativi 2023</t>
  </si>
  <si>
    <t>Acconti 2023 servizi vari in Unione</t>
  </si>
  <si>
    <t>LETTERA ANNO SCORSO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</si>
</sst>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b/>
      <sz val="14"/>
      <color theme="1"/>
      <name val="Verdana"/>
      <family val="2"/>
    </font>
    <font>
      <sz val="10"/>
      <name val="Arial"/>
      <family val="2"/>
    </font>
    <font>
      <sz val="14"/>
      <color theme="1"/>
      <name val="Verdana"/>
      <family val="2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43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4" fillId="0" borderId="0" xfId="0" applyNumberFormat="1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4" fontId="3" fillId="0" borderId="0" xfId="0" applyNumberFormat="1" applyFont="1"/>
    <xf numFmtId="1" fontId="3" fillId="0" borderId="0" xfId="0" applyNumberFormat="1" applyFont="1"/>
    <xf numFmtId="0" fontId="3" fillId="0" borderId="0" xfId="0" applyFont="1"/>
    <xf numFmtId="4" fontId="7" fillId="0" borderId="0" xfId="0" applyNumberFormat="1" applyFont="1"/>
    <xf numFmtId="0" fontId="8" fillId="0" borderId="0" xfId="0" applyFont="1"/>
    <xf numFmtId="4" fontId="3" fillId="0" borderId="1" xfId="0" applyNumberFormat="1" applyFont="1" applyBorder="1"/>
    <xf numFmtId="0" fontId="0" fillId="0" borderId="0" xfId="0" applyAlignment="1">
      <alignment horizontal="center"/>
    </xf>
    <xf numFmtId="43" fontId="1" fillId="0" borderId="0" xfId="0" applyNumberFormat="1" applyFont="1"/>
    <xf numFmtId="4" fontId="4" fillId="0" borderId="0" xfId="0" applyNumberFormat="1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4" fontId="0" fillId="0" borderId="1" xfId="0" applyNumberForma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3" fontId="1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/>
    <xf numFmtId="1" fontId="10" fillId="0" borderId="0" xfId="0" applyNumberFormat="1" applyFont="1"/>
    <xf numFmtId="4" fontId="10" fillId="0" borderId="0" xfId="0" applyNumberFormat="1" applyFont="1"/>
    <xf numFmtId="0" fontId="5" fillId="0" borderId="0" xfId="0" applyFont="1"/>
    <xf numFmtId="0" fontId="0" fillId="0" borderId="1" xfId="0" applyBorder="1" applyAlignment="1">
      <alignment horizontal="left" vertical="center" wrapText="1"/>
    </xf>
    <xf numFmtId="4" fontId="0" fillId="0" borderId="3" xfId="0" applyNumberFormat="1" applyBorder="1"/>
    <xf numFmtId="0" fontId="0" fillId="0" borderId="1" xfId="0" applyBorder="1"/>
    <xf numFmtId="164" fontId="0" fillId="0" borderId="1" xfId="0" applyNumberFormat="1" applyBorder="1"/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" fillId="0" borderId="0" xfId="0" applyNumberFormat="1" applyFont="1"/>
    <xf numFmtId="0" fontId="0" fillId="5" borderId="0" xfId="0" applyFill="1"/>
    <xf numFmtId="0" fontId="0" fillId="0" borderId="1" xfId="0" applyBorder="1" applyAlignment="1">
      <alignment horizontal="center" wrapText="1"/>
    </xf>
    <xf numFmtId="0" fontId="0" fillId="11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4" fontId="11" fillId="5" borderId="0" xfId="0" applyNumberFormat="1" applyFont="1" applyFill="1"/>
    <xf numFmtId="4" fontId="4" fillId="6" borderId="1" xfId="0" applyNumberFormat="1" applyFont="1" applyFill="1" applyBorder="1"/>
    <xf numFmtId="4" fontId="10" fillId="6" borderId="0" xfId="0" applyNumberFormat="1" applyFont="1" applyFill="1"/>
    <xf numFmtId="4" fontId="3" fillId="6" borderId="1" xfId="0" applyNumberFormat="1" applyFont="1" applyFill="1" applyBorder="1"/>
    <xf numFmtId="4" fontId="0" fillId="6" borderId="1" xfId="0" applyNumberFormat="1" applyFill="1" applyBorder="1"/>
    <xf numFmtId="4" fontId="13" fillId="12" borderId="0" xfId="0" applyNumberFormat="1" applyFont="1" applyFill="1"/>
    <xf numFmtId="4" fontId="1" fillId="0" borderId="1" xfId="0" applyNumberFormat="1" applyFont="1" applyBorder="1" applyAlignment="1">
      <alignment horizontal="right"/>
    </xf>
    <xf numFmtId="0" fontId="11" fillId="0" borderId="0" xfId="0" applyFont="1"/>
    <xf numFmtId="1" fontId="11" fillId="0" borderId="0" xfId="0" applyNumberFormat="1" applyFont="1"/>
    <xf numFmtId="4" fontId="11" fillId="0" borderId="0" xfId="0" applyNumberFormat="1" applyFont="1"/>
    <xf numFmtId="4" fontId="3" fillId="5" borderId="0" xfId="0" applyNumberFormat="1" applyFont="1" applyFill="1"/>
    <xf numFmtId="4" fontId="0" fillId="5" borderId="0" xfId="0" applyNumberFormat="1" applyFill="1"/>
    <xf numFmtId="4" fontId="3" fillId="13" borderId="0" xfId="0" applyNumberFormat="1" applyFont="1" applyFill="1"/>
    <xf numFmtId="4" fontId="15" fillId="0" borderId="0" xfId="0" applyNumberFormat="1" applyFont="1"/>
    <xf numFmtId="0" fontId="1" fillId="5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3" fillId="9" borderId="0" xfId="0" applyFont="1" applyFill="1" applyAlignment="1">
      <alignment horizontal="center" wrapText="1"/>
    </xf>
    <xf numFmtId="0" fontId="0" fillId="10" borderId="0" xfId="0" applyFill="1" applyAlignment="1">
      <alignment horizontal="center" wrapText="1"/>
    </xf>
    <xf numFmtId="0" fontId="1" fillId="9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392-5554-428D-AA86-4D1776CF2602}">
  <sheetPr>
    <pageSetUpPr fitToPage="1"/>
  </sheetPr>
  <dimension ref="A1:K32"/>
  <sheetViews>
    <sheetView zoomScaleNormal="100" workbookViewId="0">
      <pane ySplit="5" topLeftCell="A6" activePane="bottomLeft" state="frozen"/>
      <selection pane="bottomLeft" activeCell="A5" sqref="A5:XFD12"/>
    </sheetView>
  </sheetViews>
  <sheetFormatPr defaultRowHeight="14.4" x14ac:dyDescent="0.3"/>
  <cols>
    <col min="1" max="1" width="12.5546875" customWidth="1"/>
    <col min="2" max="2" width="18.5546875" customWidth="1"/>
    <col min="3" max="3" width="17" customWidth="1"/>
    <col min="4" max="4" width="15.5546875" customWidth="1"/>
    <col min="5" max="5" width="20.77734375" customWidth="1"/>
    <col min="6" max="6" width="6.88671875" customWidth="1"/>
    <col min="7" max="8" width="18.44140625" style="22" customWidth="1"/>
    <col min="9" max="9" width="22.33203125" style="31" customWidth="1"/>
    <col min="10" max="10" width="38" customWidth="1"/>
  </cols>
  <sheetData>
    <row r="1" spans="1:11" ht="36" customHeight="1" x14ac:dyDescent="0.3">
      <c r="A1" s="77" t="s">
        <v>172</v>
      </c>
      <c r="B1" s="78"/>
      <c r="C1" s="78"/>
      <c r="D1" s="78"/>
      <c r="E1" s="78"/>
      <c r="F1" s="78"/>
      <c r="G1" s="78"/>
      <c r="H1" s="78"/>
      <c r="I1" s="78"/>
      <c r="J1" s="78"/>
    </row>
    <row r="2" spans="1:11" ht="36" customHeight="1" x14ac:dyDescent="0.3">
      <c r="A2" s="79" t="s">
        <v>198</v>
      </c>
      <c r="B2" s="79"/>
      <c r="C2" s="79"/>
      <c r="D2" s="79"/>
      <c r="E2" s="79"/>
      <c r="F2" s="79"/>
      <c r="G2" s="79"/>
      <c r="H2" s="79"/>
      <c r="I2" s="79"/>
      <c r="J2" s="79"/>
    </row>
    <row r="3" spans="1:11" ht="12" customHeight="1" x14ac:dyDescent="0.3">
      <c r="A3" s="14"/>
    </row>
    <row r="4" spans="1:11" ht="27.6" customHeight="1" x14ac:dyDescent="0.3">
      <c r="B4" s="76" t="s">
        <v>87</v>
      </c>
      <c r="C4" s="76"/>
    </row>
    <row r="5" spans="1:11" ht="80.400000000000006" customHeight="1" x14ac:dyDescent="0.3">
      <c r="A5" s="6" t="s">
        <v>10</v>
      </c>
      <c r="B5" s="4" t="s">
        <v>8</v>
      </c>
      <c r="C5" s="4" t="s">
        <v>11</v>
      </c>
      <c r="D5" s="26" t="s">
        <v>159</v>
      </c>
      <c r="E5" s="2" t="s">
        <v>88</v>
      </c>
      <c r="F5" s="30"/>
      <c r="G5" s="6" t="s">
        <v>10</v>
      </c>
      <c r="H5" s="26" t="s">
        <v>205</v>
      </c>
      <c r="I5" s="25" t="s">
        <v>204</v>
      </c>
      <c r="J5" s="6" t="s">
        <v>88</v>
      </c>
    </row>
    <row r="6" spans="1:11" ht="63.6" customHeight="1" x14ac:dyDescent="0.3">
      <c r="A6" s="3" t="s">
        <v>0</v>
      </c>
      <c r="B6" s="1">
        <f>61.48+8569.84-8569.84</f>
        <v>61.479999999999563</v>
      </c>
      <c r="C6" s="1"/>
      <c r="D6" s="63"/>
      <c r="E6" s="49" t="s">
        <v>146</v>
      </c>
      <c r="F6" s="12"/>
      <c r="G6" s="3" t="s">
        <v>0</v>
      </c>
      <c r="H6" s="28">
        <f>dettaglio!E30</f>
        <v>245378.16999999998</v>
      </c>
      <c r="I6" s="32">
        <f>dettaglio!E9</f>
        <v>223489.92000000001</v>
      </c>
      <c r="J6" s="29" t="s">
        <v>196</v>
      </c>
      <c r="K6" s="10"/>
    </row>
    <row r="7" spans="1:11" ht="43.2" customHeight="1" x14ac:dyDescent="0.3">
      <c r="A7" s="3" t="s">
        <v>1</v>
      </c>
      <c r="B7" s="1">
        <v>0</v>
      </c>
      <c r="C7" s="21">
        <v>0</v>
      </c>
      <c r="D7" s="64"/>
      <c r="E7" s="8"/>
      <c r="F7" s="7"/>
      <c r="G7" s="3" t="s">
        <v>1</v>
      </c>
      <c r="H7" s="28">
        <f>dettaglio!E46</f>
        <v>66932.060000000012</v>
      </c>
      <c r="I7" s="33">
        <f>dettaglio!E37</f>
        <v>137521.78</v>
      </c>
      <c r="J7" s="29" t="s">
        <v>195</v>
      </c>
    </row>
    <row r="8" spans="1:11" ht="42" customHeight="1" x14ac:dyDescent="0.3">
      <c r="A8" s="3" t="s">
        <v>2</v>
      </c>
      <c r="B8" s="1"/>
      <c r="C8" s="1"/>
      <c r="D8" s="65"/>
      <c r="E8" s="49"/>
      <c r="F8" s="16"/>
      <c r="G8" s="3" t="s">
        <v>2</v>
      </c>
      <c r="H8" s="28">
        <f>dettaglio!E59</f>
        <v>24878.010000000002</v>
      </c>
      <c r="I8" s="32">
        <f>dettaglio!E51</f>
        <v>2867.27</v>
      </c>
      <c r="J8" s="29" t="s">
        <v>192</v>
      </c>
    </row>
    <row r="9" spans="1:11" ht="55.2" customHeight="1" x14ac:dyDescent="0.3">
      <c r="A9" s="3" t="s">
        <v>3</v>
      </c>
      <c r="B9" s="1">
        <f>dettaglio!E64</f>
        <v>326.2</v>
      </c>
      <c r="C9" s="1"/>
      <c r="D9" s="66"/>
      <c r="E9" s="40"/>
      <c r="F9" s="7"/>
      <c r="G9" s="3" t="s">
        <v>3</v>
      </c>
      <c r="H9" s="7">
        <f>dettaglio!E82</f>
        <v>187760.41000000003</v>
      </c>
      <c r="I9" s="33">
        <f>dettaglio!E67</f>
        <v>313026.84999999998</v>
      </c>
      <c r="J9" s="29" t="s">
        <v>191</v>
      </c>
    </row>
    <row r="10" spans="1:11" ht="61.8" customHeight="1" x14ac:dyDescent="0.3">
      <c r="A10" s="3" t="s">
        <v>4</v>
      </c>
      <c r="B10" s="1">
        <f>dettaglio!E93</f>
        <v>5591.49</v>
      </c>
      <c r="C10" s="1"/>
      <c r="D10" s="65"/>
      <c r="E10" s="50"/>
      <c r="F10" s="16"/>
      <c r="G10" s="3" t="s">
        <v>4</v>
      </c>
      <c r="H10" s="28">
        <v>622845.37</v>
      </c>
      <c r="I10" s="7">
        <f>dettaglio!E97</f>
        <v>255577.59999999998</v>
      </c>
      <c r="J10" s="29" t="s">
        <v>200</v>
      </c>
    </row>
    <row r="11" spans="1:11" ht="43.2" customHeight="1" x14ac:dyDescent="0.3">
      <c r="A11" s="3" t="s">
        <v>5</v>
      </c>
      <c r="B11" s="1">
        <f>27000+1089.93</f>
        <v>28089.93</v>
      </c>
      <c r="C11" s="1">
        <f>dettaglio!E146</f>
        <v>162730.6</v>
      </c>
      <c r="D11" s="66"/>
      <c r="E11" s="51" t="s">
        <v>147</v>
      </c>
      <c r="F11" s="7"/>
      <c r="G11" s="3" t="s">
        <v>5</v>
      </c>
      <c r="H11" s="28">
        <v>174618.13</v>
      </c>
      <c r="I11" s="33">
        <f>dettaglio!E149</f>
        <v>456.55</v>
      </c>
      <c r="J11" s="29" t="s">
        <v>201</v>
      </c>
    </row>
    <row r="12" spans="1:11" ht="47.4" customHeight="1" x14ac:dyDescent="0.3">
      <c r="A12" s="3" t="s">
        <v>6</v>
      </c>
      <c r="B12" s="1">
        <v>0</v>
      </c>
      <c r="C12" s="1">
        <v>0</v>
      </c>
      <c r="D12" s="66"/>
      <c r="E12" s="9" t="s">
        <v>145</v>
      </c>
      <c r="F12" s="7"/>
      <c r="G12" s="3" t="s">
        <v>6</v>
      </c>
      <c r="H12" s="28">
        <f>dettaglio!E192</f>
        <v>84779.37000000001</v>
      </c>
      <c r="I12" s="68">
        <f>dettaglio!E180</f>
        <v>788590.1100000001</v>
      </c>
      <c r="J12" s="29" t="s">
        <v>203</v>
      </c>
    </row>
    <row r="13" spans="1:11" ht="47.4" customHeight="1" x14ac:dyDescent="0.3">
      <c r="A13" s="3" t="s">
        <v>7</v>
      </c>
      <c r="B13" s="1">
        <v>0</v>
      </c>
      <c r="C13" s="1">
        <v>1000</v>
      </c>
      <c r="D13" s="63"/>
      <c r="E13" s="11" t="s">
        <v>155</v>
      </c>
      <c r="F13" s="12"/>
      <c r="G13" s="3" t="s">
        <v>7</v>
      </c>
      <c r="H13" s="28">
        <f>dettaglio!E200</f>
        <v>1048.1099999999999</v>
      </c>
      <c r="I13" s="32"/>
      <c r="J13" s="11"/>
    </row>
    <row r="14" spans="1:11" ht="47.4" customHeight="1" x14ac:dyDescent="0.3">
      <c r="A14" s="3" t="s">
        <v>9</v>
      </c>
      <c r="B14" s="5">
        <f>SUM(B6:B13)</f>
        <v>34069.1</v>
      </c>
      <c r="C14" s="5">
        <f t="shared" ref="C14:D14" si="0">SUM(C6:C13)</f>
        <v>163730.6</v>
      </c>
      <c r="D14" s="5">
        <f t="shared" si="0"/>
        <v>0</v>
      </c>
      <c r="F14" s="23"/>
      <c r="G14" s="3" t="s">
        <v>9</v>
      </c>
      <c r="H14" s="27">
        <f>SUM(H6:H13)</f>
        <v>1408239.6300000001</v>
      </c>
      <c r="I14" s="34">
        <f>SUM(I6:I13)</f>
        <v>1721530.08</v>
      </c>
    </row>
    <row r="15" spans="1:11" ht="24.6" customHeight="1" x14ac:dyDescent="0.3"/>
    <row r="16" spans="1:11" ht="25.2" customHeight="1" x14ac:dyDescent="0.3">
      <c r="E16" s="12"/>
    </row>
    <row r="17" spans="1:9" ht="47.4" customHeight="1" x14ac:dyDescent="0.3">
      <c r="B17" t="s">
        <v>114</v>
      </c>
      <c r="C17" s="41"/>
      <c r="D17" s="12"/>
      <c r="F17" s="12"/>
      <c r="G17" s="24"/>
      <c r="H17" s="24"/>
    </row>
    <row r="18" spans="1:9" ht="47.4" customHeight="1" x14ac:dyDescent="0.3">
      <c r="A18" s="46" t="s">
        <v>119</v>
      </c>
      <c r="B18" s="45" t="s">
        <v>115</v>
      </c>
      <c r="C18" s="44" t="s">
        <v>116</v>
      </c>
      <c r="D18" s="44" t="s">
        <v>117</v>
      </c>
      <c r="E18" s="4" t="s">
        <v>118</v>
      </c>
      <c r="G18" s="55" t="s">
        <v>150</v>
      </c>
    </row>
    <row r="19" spans="1:9" ht="47.4" customHeight="1" x14ac:dyDescent="0.3">
      <c r="A19" s="42" t="str">
        <f>A6</f>
        <v>Boretto</v>
      </c>
      <c r="B19" s="1">
        <f>B6+C6+D6</f>
        <v>61.479999999999563</v>
      </c>
      <c r="C19" s="43">
        <f>H6</f>
        <v>245378.16999999998</v>
      </c>
      <c r="D19" s="1">
        <f>I6</f>
        <v>223489.92000000001</v>
      </c>
      <c r="E19" s="1">
        <f>SUM(B19:D19)</f>
        <v>468929.57</v>
      </c>
      <c r="G19" s="22" t="s">
        <v>5</v>
      </c>
      <c r="H19" s="56">
        <v>197466</v>
      </c>
    </row>
    <row r="20" spans="1:9" ht="47.4" customHeight="1" x14ac:dyDescent="0.3">
      <c r="A20" s="42" t="str">
        <f t="shared" ref="A20:A27" si="1">A7</f>
        <v>Brescello</v>
      </c>
      <c r="B20" s="1">
        <f t="shared" ref="B20:B26" si="2">B7+C7+D7</f>
        <v>0</v>
      </c>
      <c r="C20" s="43">
        <f t="shared" ref="C20:D20" si="3">H7</f>
        <v>66932.060000000012</v>
      </c>
      <c r="D20" s="1">
        <f t="shared" si="3"/>
        <v>137521.78</v>
      </c>
      <c r="E20" s="1">
        <f t="shared" ref="E20:E26" si="4">SUM(B20:D20)</f>
        <v>204453.84000000003</v>
      </c>
      <c r="G20" s="22" t="s">
        <v>4</v>
      </c>
      <c r="H20" s="56">
        <v>124634</v>
      </c>
    </row>
    <row r="21" spans="1:9" ht="47.4" customHeight="1" x14ac:dyDescent="0.3">
      <c r="A21" s="42" t="str">
        <f t="shared" si="1"/>
        <v>Gualtieri</v>
      </c>
      <c r="B21" s="1">
        <f t="shared" si="2"/>
        <v>0</v>
      </c>
      <c r="C21" s="43">
        <f t="shared" ref="C21:D21" si="5">H8</f>
        <v>24878.010000000002</v>
      </c>
      <c r="D21" s="1">
        <f t="shared" si="5"/>
        <v>2867.27</v>
      </c>
      <c r="E21" s="1">
        <f t="shared" si="4"/>
        <v>27745.280000000002</v>
      </c>
      <c r="G21" s="54" t="s">
        <v>148</v>
      </c>
    </row>
    <row r="22" spans="1:9" ht="47.4" customHeight="1" x14ac:dyDescent="0.3">
      <c r="A22" s="42" t="str">
        <f t="shared" si="1"/>
        <v>Guastalla</v>
      </c>
      <c r="B22" s="1">
        <f t="shared" si="2"/>
        <v>326.2</v>
      </c>
      <c r="C22" s="43">
        <f t="shared" ref="C22:D22" si="6">H9</f>
        <v>187760.41000000003</v>
      </c>
      <c r="D22" s="1">
        <f t="shared" si="6"/>
        <v>313026.84999999998</v>
      </c>
      <c r="E22" s="1">
        <f t="shared" si="4"/>
        <v>501113.46</v>
      </c>
    </row>
    <row r="23" spans="1:9" ht="47.4" customHeight="1" x14ac:dyDescent="0.3">
      <c r="A23" s="42" t="str">
        <f t="shared" si="1"/>
        <v>Luzzara</v>
      </c>
      <c r="B23" s="1">
        <f t="shared" si="2"/>
        <v>5591.49</v>
      </c>
      <c r="C23" s="43">
        <f t="shared" ref="C23:D23" si="7">H10</f>
        <v>622845.37</v>
      </c>
      <c r="D23" s="1">
        <f t="shared" si="7"/>
        <v>255577.59999999998</v>
      </c>
      <c r="E23" s="1">
        <f t="shared" si="4"/>
        <v>884014.46</v>
      </c>
      <c r="G23" s="57" t="s">
        <v>149</v>
      </c>
      <c r="H23" s="58"/>
      <c r="I23" s="59"/>
    </row>
    <row r="24" spans="1:9" ht="47.4" customHeight="1" x14ac:dyDescent="0.3">
      <c r="A24" s="42" t="str">
        <f t="shared" si="1"/>
        <v>Novellara</v>
      </c>
      <c r="B24" s="1">
        <f t="shared" si="2"/>
        <v>190820.53</v>
      </c>
      <c r="C24" s="43">
        <f t="shared" ref="C24:D24" si="8">H11</f>
        <v>174618.13</v>
      </c>
      <c r="D24" s="1">
        <f t="shared" si="8"/>
        <v>456.55</v>
      </c>
      <c r="E24" s="1">
        <f t="shared" si="4"/>
        <v>365895.21</v>
      </c>
      <c r="G24" s="58" t="s">
        <v>5</v>
      </c>
      <c r="H24" s="60">
        <v>67420</v>
      </c>
      <c r="I24" s="61" t="s">
        <v>151</v>
      </c>
    </row>
    <row r="25" spans="1:9" ht="47.4" customHeight="1" x14ac:dyDescent="0.3">
      <c r="A25" s="42" t="str">
        <f t="shared" si="1"/>
        <v>Poviglio</v>
      </c>
      <c r="B25" s="1">
        <f t="shared" si="2"/>
        <v>0</v>
      </c>
      <c r="C25" s="43">
        <f t="shared" ref="C25:D25" si="9">H12</f>
        <v>84779.37000000001</v>
      </c>
      <c r="D25" s="1">
        <f t="shared" si="9"/>
        <v>788590.1100000001</v>
      </c>
      <c r="E25" s="1">
        <f t="shared" si="4"/>
        <v>873369.4800000001</v>
      </c>
      <c r="G25" s="58" t="s">
        <v>5</v>
      </c>
      <c r="H25" s="60">
        <v>121000</v>
      </c>
      <c r="I25" s="61" t="s">
        <v>152</v>
      </c>
    </row>
    <row r="26" spans="1:9" ht="47.4" customHeight="1" x14ac:dyDescent="0.3">
      <c r="A26" s="42" t="str">
        <f t="shared" si="1"/>
        <v xml:space="preserve">Reggiolo </v>
      </c>
      <c r="B26" s="1">
        <f t="shared" si="2"/>
        <v>1000</v>
      </c>
      <c r="C26" s="43">
        <f t="shared" ref="C26:D26" si="10">H13</f>
        <v>1048.1099999999999</v>
      </c>
      <c r="D26" s="1">
        <f t="shared" si="10"/>
        <v>0</v>
      </c>
      <c r="E26" s="1">
        <f t="shared" si="4"/>
        <v>2048.1099999999997</v>
      </c>
      <c r="G26" s="58" t="s">
        <v>3</v>
      </c>
      <c r="H26" s="60">
        <v>105000</v>
      </c>
      <c r="I26" s="61" t="s">
        <v>153</v>
      </c>
    </row>
    <row r="27" spans="1:9" ht="47.4" customHeight="1" x14ac:dyDescent="0.3">
      <c r="A27" s="42" t="str">
        <f t="shared" si="1"/>
        <v>totale</v>
      </c>
      <c r="B27" s="52">
        <f>SUM(B19:B26)</f>
        <v>197799.7</v>
      </c>
      <c r="C27" s="53">
        <f>SUM(C19:C26)</f>
        <v>1408239.6300000001</v>
      </c>
      <c r="D27" s="53">
        <f t="shared" ref="D27:E27" si="11">SUM(D19:D26)</f>
        <v>1721530.08</v>
      </c>
      <c r="E27" s="53">
        <f t="shared" si="11"/>
        <v>3327569.41</v>
      </c>
      <c r="G27" s="58" t="s">
        <v>4</v>
      </c>
      <c r="H27" s="60">
        <v>30000</v>
      </c>
      <c r="I27" s="61" t="s">
        <v>154</v>
      </c>
    </row>
    <row r="28" spans="1:9" ht="47.4" customHeight="1" x14ac:dyDescent="0.3"/>
    <row r="29" spans="1:9" ht="47.4" customHeight="1" x14ac:dyDescent="0.3"/>
    <row r="30" spans="1:9" ht="47.4" customHeight="1" x14ac:dyDescent="0.3"/>
    <row r="31" spans="1:9" ht="47.4" customHeight="1" x14ac:dyDescent="0.3"/>
    <row r="32" spans="1:9" ht="47.4" customHeight="1" x14ac:dyDescent="0.3"/>
  </sheetData>
  <mergeCells count="3">
    <mergeCell ref="B4:C4"/>
    <mergeCell ref="A1:J1"/>
    <mergeCell ref="A2:J2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Footer>&amp;L&amp;Z&amp;F&amp;F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C781-3E96-498F-94B9-A878A870EE6C}">
  <dimension ref="A1:G200"/>
  <sheetViews>
    <sheetView tabSelected="1" topLeftCell="A80" workbookViewId="0">
      <selection activeCell="I90" sqref="I90"/>
    </sheetView>
  </sheetViews>
  <sheetFormatPr defaultRowHeight="14.4" x14ac:dyDescent="0.3"/>
  <cols>
    <col min="1" max="1" width="54.77734375" customWidth="1"/>
    <col min="2" max="2" width="63.44140625" customWidth="1"/>
    <col min="3" max="3" width="10.109375" customWidth="1"/>
    <col min="4" max="4" width="14.21875" customWidth="1"/>
    <col min="5" max="5" width="14.77734375" customWidth="1"/>
    <col min="6" max="6" width="17" customWidth="1"/>
  </cols>
  <sheetData>
    <row r="1" spans="1:6" ht="15.6" x14ac:dyDescent="0.3">
      <c r="A1" s="15" t="s">
        <v>33</v>
      </c>
    </row>
    <row r="3" spans="1:6" ht="15.6" x14ac:dyDescent="0.3">
      <c r="A3" s="35" t="s">
        <v>12</v>
      </c>
      <c r="B3" s="35" t="s">
        <v>13</v>
      </c>
      <c r="C3" s="35" t="s">
        <v>14</v>
      </c>
      <c r="D3" s="35" t="s">
        <v>89</v>
      </c>
      <c r="E3" s="35" t="s">
        <v>15</v>
      </c>
    </row>
    <row r="4" spans="1:6" x14ac:dyDescent="0.3">
      <c r="A4" s="36" t="s">
        <v>51</v>
      </c>
      <c r="B4" s="36" t="s">
        <v>20</v>
      </c>
      <c r="C4" s="37">
        <v>2021</v>
      </c>
      <c r="D4" s="38">
        <v>563079.44999999995</v>
      </c>
      <c r="E4" s="38">
        <v>0.06</v>
      </c>
    </row>
    <row r="5" spans="1:6" x14ac:dyDescent="0.3">
      <c r="A5" s="36" t="s">
        <v>35</v>
      </c>
      <c r="B5" s="36" t="s">
        <v>34</v>
      </c>
      <c r="C5" s="37">
        <v>2021</v>
      </c>
      <c r="D5" s="38">
        <v>61.48</v>
      </c>
      <c r="E5" s="19">
        <v>61.48</v>
      </c>
    </row>
    <row r="6" spans="1:6" x14ac:dyDescent="0.3">
      <c r="A6" s="36"/>
      <c r="B6" s="36"/>
      <c r="C6" s="37"/>
      <c r="D6" s="38"/>
      <c r="E6" s="19"/>
    </row>
    <row r="7" spans="1:6" x14ac:dyDescent="0.3">
      <c r="A7" s="18" t="s">
        <v>165</v>
      </c>
      <c r="B7" s="18" t="s">
        <v>20</v>
      </c>
      <c r="C7" s="17">
        <v>2023</v>
      </c>
      <c r="D7" s="16">
        <v>139978.6</v>
      </c>
      <c r="E7" s="16">
        <v>139978.6</v>
      </c>
    </row>
    <row r="8" spans="1:6" x14ac:dyDescent="0.3">
      <c r="A8" s="18" t="s">
        <v>120</v>
      </c>
      <c r="B8" s="18" t="s">
        <v>20</v>
      </c>
      <c r="C8" s="17">
        <v>2023</v>
      </c>
      <c r="D8" s="16">
        <v>139978.6</v>
      </c>
      <c r="E8" s="16">
        <v>83511.320000000007</v>
      </c>
    </row>
    <row r="9" spans="1:6" x14ac:dyDescent="0.3">
      <c r="A9" s="69"/>
      <c r="B9" s="69"/>
      <c r="C9" s="70"/>
      <c r="D9" s="71"/>
      <c r="E9" s="19">
        <f>SUM(E7:E8)</f>
        <v>223489.92000000001</v>
      </c>
    </row>
    <row r="10" spans="1:6" x14ac:dyDescent="0.3">
      <c r="A10" s="36"/>
      <c r="B10" s="36"/>
      <c r="C10" s="37"/>
      <c r="D10" s="38"/>
      <c r="E10" s="38"/>
    </row>
    <row r="11" spans="1:6" x14ac:dyDescent="0.3">
      <c r="A11" s="18" t="s">
        <v>90</v>
      </c>
      <c r="B11" s="18" t="s">
        <v>16</v>
      </c>
      <c r="C11" s="17">
        <v>2023</v>
      </c>
      <c r="D11" s="16">
        <v>11164.92</v>
      </c>
      <c r="E11" s="16">
        <v>11164.92</v>
      </c>
    </row>
    <row r="12" spans="1:6" x14ac:dyDescent="0.3">
      <c r="A12" s="18" t="s">
        <v>91</v>
      </c>
      <c r="B12" s="18" t="s">
        <v>92</v>
      </c>
      <c r="C12" s="17">
        <v>2023</v>
      </c>
      <c r="D12" s="16">
        <v>2810.43</v>
      </c>
      <c r="E12" s="16">
        <v>2810.43</v>
      </c>
    </row>
    <row r="13" spans="1:6" x14ac:dyDescent="0.3">
      <c r="A13" s="18" t="s">
        <v>173</v>
      </c>
      <c r="B13" s="18" t="s">
        <v>94</v>
      </c>
      <c r="C13" s="17">
        <v>2023</v>
      </c>
      <c r="D13" s="72">
        <v>45541.41</v>
      </c>
      <c r="E13" s="72">
        <v>45541.41</v>
      </c>
      <c r="F13" s="48" t="s">
        <v>180</v>
      </c>
    </row>
    <row r="14" spans="1:6" x14ac:dyDescent="0.3">
      <c r="A14" s="18" t="s">
        <v>97</v>
      </c>
      <c r="B14" s="18" t="s">
        <v>98</v>
      </c>
      <c r="C14" s="17">
        <v>2023</v>
      </c>
      <c r="D14" s="16">
        <v>837.06</v>
      </c>
      <c r="E14" s="16">
        <v>837.06</v>
      </c>
    </row>
    <row r="15" spans="1:6" x14ac:dyDescent="0.3">
      <c r="A15" s="18" t="s">
        <v>163</v>
      </c>
      <c r="B15" s="18" t="s">
        <v>164</v>
      </c>
      <c r="C15" s="17">
        <v>2023</v>
      </c>
      <c r="D15" s="16">
        <v>12898.19</v>
      </c>
      <c r="E15" s="16">
        <v>12898.19</v>
      </c>
    </row>
    <row r="16" spans="1:6" x14ac:dyDescent="0.3">
      <c r="A16" s="18" t="s">
        <v>100</v>
      </c>
      <c r="B16" s="18" t="s">
        <v>21</v>
      </c>
      <c r="C16" s="17">
        <v>2023</v>
      </c>
      <c r="D16" s="16">
        <v>4928.1499999999996</v>
      </c>
      <c r="E16" s="16">
        <v>4903.1400000000003</v>
      </c>
    </row>
    <row r="17" spans="1:6" x14ac:dyDescent="0.3">
      <c r="A17" s="18" t="s">
        <v>123</v>
      </c>
      <c r="B17" s="18" t="s">
        <v>122</v>
      </c>
      <c r="C17" s="17">
        <v>2023</v>
      </c>
      <c r="D17" s="16">
        <v>1598.2</v>
      </c>
      <c r="E17" s="16">
        <v>1598.2</v>
      </c>
      <c r="F17" s="82" t="s">
        <v>131</v>
      </c>
    </row>
    <row r="18" spans="1:6" x14ac:dyDescent="0.3">
      <c r="A18" s="18" t="s">
        <v>124</v>
      </c>
      <c r="B18" s="18" t="s">
        <v>122</v>
      </c>
      <c r="C18" s="17">
        <v>2023</v>
      </c>
      <c r="D18" s="16">
        <v>859.54</v>
      </c>
      <c r="E18" s="16">
        <v>859.54</v>
      </c>
      <c r="F18" s="82"/>
    </row>
    <row r="19" spans="1:6" x14ac:dyDescent="0.3">
      <c r="A19" s="18" t="s">
        <v>125</v>
      </c>
      <c r="B19" s="18" t="s">
        <v>122</v>
      </c>
      <c r="C19" s="17">
        <v>2023</v>
      </c>
      <c r="D19" s="16">
        <v>2960</v>
      </c>
      <c r="E19" s="16">
        <v>2960</v>
      </c>
      <c r="F19" s="82"/>
    </row>
    <row r="20" spans="1:6" x14ac:dyDescent="0.3">
      <c r="A20" s="18" t="s">
        <v>126</v>
      </c>
      <c r="B20" s="18" t="s">
        <v>122</v>
      </c>
      <c r="C20" s="17">
        <v>2023</v>
      </c>
      <c r="D20" s="16">
        <v>4003.13</v>
      </c>
      <c r="E20" s="16">
        <v>4003.13</v>
      </c>
      <c r="F20" s="82"/>
    </row>
    <row r="21" spans="1:6" x14ac:dyDescent="0.3">
      <c r="A21" s="18" t="s">
        <v>127</v>
      </c>
      <c r="B21" s="18" t="s">
        <v>122</v>
      </c>
      <c r="C21" s="17">
        <v>2023</v>
      </c>
      <c r="D21" s="16">
        <v>681.98</v>
      </c>
      <c r="E21" s="16">
        <v>681.98</v>
      </c>
      <c r="F21" s="82"/>
    </row>
    <row r="22" spans="1:6" x14ac:dyDescent="0.3">
      <c r="A22" s="18" t="s">
        <v>128</v>
      </c>
      <c r="B22" s="18" t="s">
        <v>122</v>
      </c>
      <c r="C22" s="17">
        <v>2023</v>
      </c>
      <c r="D22" s="16">
        <v>5185</v>
      </c>
      <c r="E22" s="16">
        <v>5185</v>
      </c>
      <c r="F22" s="82"/>
    </row>
    <row r="23" spans="1:6" x14ac:dyDescent="0.3">
      <c r="A23" s="18" t="s">
        <v>101</v>
      </c>
      <c r="B23" s="18" t="s">
        <v>24</v>
      </c>
      <c r="C23" s="17">
        <v>2023</v>
      </c>
      <c r="D23" s="16">
        <v>13564.72</v>
      </c>
      <c r="E23" s="16">
        <v>13564.72</v>
      </c>
    </row>
    <row r="24" spans="1:6" x14ac:dyDescent="0.3">
      <c r="A24" s="18" t="s">
        <v>102</v>
      </c>
      <c r="B24" s="18" t="s">
        <v>24</v>
      </c>
      <c r="C24" s="17">
        <v>2023</v>
      </c>
      <c r="D24" s="16">
        <v>13564.72</v>
      </c>
      <c r="E24" s="16">
        <v>13564.72</v>
      </c>
    </row>
    <row r="25" spans="1:6" x14ac:dyDescent="0.3">
      <c r="A25" s="18" t="s">
        <v>129</v>
      </c>
      <c r="B25" s="18" t="s">
        <v>24</v>
      </c>
      <c r="C25" s="17">
        <v>2023</v>
      </c>
      <c r="D25" s="16">
        <v>13564.72</v>
      </c>
      <c r="E25" s="16">
        <v>13564.72</v>
      </c>
    </row>
    <row r="26" spans="1:6" x14ac:dyDescent="0.3">
      <c r="A26" s="18" t="s">
        <v>103</v>
      </c>
      <c r="B26" s="18" t="s">
        <v>26</v>
      </c>
      <c r="C26" s="17">
        <v>2023</v>
      </c>
      <c r="D26" s="16">
        <v>1721.04</v>
      </c>
      <c r="E26" s="16">
        <v>1721.04</v>
      </c>
    </row>
    <row r="27" spans="1:6" x14ac:dyDescent="0.3">
      <c r="A27" s="18" t="s">
        <v>104</v>
      </c>
      <c r="B27" s="18" t="s">
        <v>27</v>
      </c>
      <c r="C27" s="17">
        <v>2023</v>
      </c>
      <c r="D27" s="16">
        <v>62839.99</v>
      </c>
      <c r="E27" s="16">
        <v>45679.98</v>
      </c>
    </row>
    <row r="28" spans="1:6" x14ac:dyDescent="0.3">
      <c r="A28" s="18" t="s">
        <v>130</v>
      </c>
      <c r="B28" s="18" t="s">
        <v>27</v>
      </c>
      <c r="C28" s="17">
        <v>2023</v>
      </c>
      <c r="D28" s="16">
        <v>62839.99</v>
      </c>
      <c r="E28" s="16">
        <v>62839.99</v>
      </c>
    </row>
    <row r="29" spans="1:6" x14ac:dyDescent="0.3">
      <c r="A29" s="18" t="s">
        <v>174</v>
      </c>
      <c r="B29" s="18" t="s">
        <v>40</v>
      </c>
      <c r="C29" s="17">
        <v>2023</v>
      </c>
      <c r="D29" s="16">
        <v>1000</v>
      </c>
      <c r="E29" s="16">
        <v>1000</v>
      </c>
    </row>
    <row r="30" spans="1:6" x14ac:dyDescent="0.3">
      <c r="A30" s="36"/>
      <c r="B30" s="36"/>
      <c r="C30" s="37"/>
      <c r="D30" s="38"/>
      <c r="E30" s="19">
        <f>SUM(E11:E29)</f>
        <v>245378.16999999998</v>
      </c>
    </row>
    <row r="31" spans="1:6" x14ac:dyDescent="0.3">
      <c r="A31" s="36"/>
      <c r="B31" s="36"/>
      <c r="C31" s="37"/>
      <c r="D31" s="38"/>
      <c r="E31" s="19"/>
    </row>
    <row r="32" spans="1:6" x14ac:dyDescent="0.3">
      <c r="A32" s="36"/>
      <c r="B32" s="36"/>
      <c r="C32" s="37"/>
      <c r="D32" s="38"/>
      <c r="E32" s="38"/>
    </row>
    <row r="33" spans="1:6" x14ac:dyDescent="0.3">
      <c r="A33" s="36"/>
      <c r="B33" s="36"/>
      <c r="C33" s="37"/>
      <c r="D33" s="38"/>
      <c r="E33" s="38"/>
    </row>
    <row r="34" spans="1:6" ht="18" x14ac:dyDescent="0.35">
      <c r="A34" s="20" t="s">
        <v>36</v>
      </c>
    </row>
    <row r="35" spans="1:6" ht="15.6" x14ac:dyDescent="0.3">
      <c r="A35" s="35" t="s">
        <v>12</v>
      </c>
      <c r="B35" s="35" t="s">
        <v>13</v>
      </c>
      <c r="C35" s="35" t="s">
        <v>14</v>
      </c>
      <c r="D35" s="35" t="s">
        <v>89</v>
      </c>
      <c r="E35" s="35" t="s">
        <v>15</v>
      </c>
      <c r="F35" s="35"/>
    </row>
    <row r="36" spans="1:6" x14ac:dyDescent="0.3">
      <c r="A36" s="18" t="s">
        <v>165</v>
      </c>
      <c r="B36" s="18" t="s">
        <v>37</v>
      </c>
      <c r="C36" s="17">
        <v>2023</v>
      </c>
      <c r="D36" s="16">
        <v>163556.20000000001</v>
      </c>
      <c r="E36" s="16">
        <v>137521.78</v>
      </c>
      <c r="F36" s="38"/>
    </row>
    <row r="37" spans="1:6" x14ac:dyDescent="0.3">
      <c r="A37" s="18"/>
      <c r="B37" s="18"/>
      <c r="C37" s="17"/>
      <c r="D37" s="16"/>
      <c r="E37" s="19">
        <f>SUM(E36:E36)</f>
        <v>137521.78</v>
      </c>
      <c r="F37" s="38"/>
    </row>
    <row r="38" spans="1:6" x14ac:dyDescent="0.3">
      <c r="A38" s="18"/>
      <c r="B38" s="18"/>
      <c r="C38" s="17"/>
      <c r="D38" s="16"/>
      <c r="E38" s="16"/>
      <c r="F38" s="38"/>
    </row>
    <row r="39" spans="1:6" x14ac:dyDescent="0.3">
      <c r="A39" s="18" t="s">
        <v>96</v>
      </c>
      <c r="B39" s="18" t="s">
        <v>107</v>
      </c>
      <c r="C39" s="17">
        <v>2023</v>
      </c>
      <c r="D39" s="16">
        <v>39076.39</v>
      </c>
      <c r="E39" s="16">
        <v>0.03</v>
      </c>
      <c r="F39" s="38"/>
    </row>
    <row r="40" spans="1:6" x14ac:dyDescent="0.3">
      <c r="A40" s="18" t="s">
        <v>173</v>
      </c>
      <c r="B40" s="18" t="s">
        <v>107</v>
      </c>
      <c r="C40" s="17">
        <v>2023</v>
      </c>
      <c r="D40" s="16">
        <v>48757.94</v>
      </c>
      <c r="E40" s="72">
        <v>48757.91</v>
      </c>
      <c r="F40" s="72" t="s">
        <v>180</v>
      </c>
    </row>
    <row r="41" spans="1:6" x14ac:dyDescent="0.3">
      <c r="A41" s="18" t="s">
        <v>163</v>
      </c>
      <c r="B41" s="18" t="s">
        <v>166</v>
      </c>
      <c r="C41" s="17">
        <v>2023</v>
      </c>
      <c r="D41" s="16">
        <v>11700.77</v>
      </c>
      <c r="E41" s="16">
        <v>11700.77</v>
      </c>
    </row>
    <row r="42" spans="1:6" x14ac:dyDescent="0.3">
      <c r="A42" s="18" t="s">
        <v>128</v>
      </c>
      <c r="B42" s="18" t="s">
        <v>193</v>
      </c>
      <c r="C42" s="17">
        <v>2023</v>
      </c>
      <c r="D42" s="16">
        <v>5185</v>
      </c>
      <c r="E42" s="16">
        <v>5185</v>
      </c>
      <c r="F42" s="38"/>
    </row>
    <row r="43" spans="1:6" x14ac:dyDescent="0.3">
      <c r="A43" s="18" t="s">
        <v>194</v>
      </c>
      <c r="B43" s="18" t="s">
        <v>193</v>
      </c>
      <c r="C43" s="17">
        <v>2023</v>
      </c>
      <c r="D43" s="16">
        <v>218.38</v>
      </c>
      <c r="E43" s="16">
        <v>218.38</v>
      </c>
      <c r="F43" s="7"/>
    </row>
    <row r="44" spans="1:6" x14ac:dyDescent="0.3">
      <c r="A44" s="18" t="s">
        <v>105</v>
      </c>
      <c r="B44" s="18" t="s">
        <v>106</v>
      </c>
      <c r="C44" s="17">
        <v>2023</v>
      </c>
      <c r="D44" s="16">
        <v>69.97</v>
      </c>
      <c r="E44" s="16">
        <v>69.97</v>
      </c>
    </row>
    <row r="45" spans="1:6" x14ac:dyDescent="0.3">
      <c r="A45" s="18" t="s">
        <v>174</v>
      </c>
      <c r="B45" s="18" t="s">
        <v>40</v>
      </c>
      <c r="C45" s="17">
        <v>2023</v>
      </c>
      <c r="D45" s="16">
        <v>1000</v>
      </c>
      <c r="E45" s="16">
        <v>1000</v>
      </c>
    </row>
    <row r="46" spans="1:6" x14ac:dyDescent="0.3">
      <c r="A46" s="18"/>
      <c r="B46" s="18"/>
      <c r="C46" s="17"/>
      <c r="D46" s="16"/>
      <c r="E46" s="19">
        <f>SUM(E39:E45)</f>
        <v>66932.060000000012</v>
      </c>
    </row>
    <row r="47" spans="1:6" x14ac:dyDescent="0.3">
      <c r="A47" s="18"/>
      <c r="B47" s="18"/>
      <c r="C47" s="17"/>
      <c r="D47" s="16"/>
      <c r="E47" s="16"/>
    </row>
    <row r="48" spans="1:6" ht="18" x14ac:dyDescent="0.35">
      <c r="A48" s="20" t="s">
        <v>38</v>
      </c>
    </row>
    <row r="50" spans="1:5" ht="15.6" x14ac:dyDescent="0.3">
      <c r="A50" s="35" t="s">
        <v>12</v>
      </c>
      <c r="B50" s="35" t="s">
        <v>13</v>
      </c>
      <c r="C50" s="35" t="s">
        <v>14</v>
      </c>
      <c r="D50" s="35" t="s">
        <v>89</v>
      </c>
      <c r="E50" s="35" t="s">
        <v>15</v>
      </c>
    </row>
    <row r="51" spans="1:5" x14ac:dyDescent="0.3">
      <c r="A51" s="18" t="s">
        <v>165</v>
      </c>
      <c r="B51" s="18" t="s">
        <v>168</v>
      </c>
      <c r="C51" s="17">
        <v>2023</v>
      </c>
      <c r="D51" s="16">
        <v>126021.2</v>
      </c>
      <c r="E51" s="16">
        <v>2867.27</v>
      </c>
    </row>
    <row r="52" spans="1:5" ht="15.6" x14ac:dyDescent="0.3">
      <c r="A52" s="35"/>
      <c r="B52" s="35"/>
      <c r="C52" s="35"/>
      <c r="D52" s="35"/>
      <c r="E52" s="35"/>
    </row>
    <row r="53" spans="1:5" x14ac:dyDescent="0.3">
      <c r="A53" s="18" t="s">
        <v>163</v>
      </c>
      <c r="B53" s="18" t="s">
        <v>167</v>
      </c>
      <c r="C53" s="17">
        <v>2023</v>
      </c>
      <c r="D53" s="16">
        <v>11991.32</v>
      </c>
      <c r="E53" s="16">
        <v>11991.32</v>
      </c>
    </row>
    <row r="54" spans="1:5" x14ac:dyDescent="0.3">
      <c r="A54" s="18" t="s">
        <v>100</v>
      </c>
      <c r="B54" s="18" t="s">
        <v>108</v>
      </c>
      <c r="C54" s="17">
        <v>2023</v>
      </c>
      <c r="D54" s="16">
        <v>6507.3</v>
      </c>
      <c r="E54" s="16">
        <v>6507.3</v>
      </c>
    </row>
    <row r="55" spans="1:5" x14ac:dyDescent="0.3">
      <c r="A55" s="18" t="s">
        <v>128</v>
      </c>
      <c r="B55" s="18" t="s">
        <v>169</v>
      </c>
      <c r="C55" s="17">
        <v>2023</v>
      </c>
      <c r="D55" s="16">
        <v>5185</v>
      </c>
      <c r="E55" s="16">
        <v>5185</v>
      </c>
    </row>
    <row r="56" spans="1:5" x14ac:dyDescent="0.3">
      <c r="A56" s="18" t="s">
        <v>157</v>
      </c>
      <c r="B56" s="18" t="s">
        <v>158</v>
      </c>
      <c r="C56" s="17">
        <v>2023</v>
      </c>
      <c r="D56" s="16">
        <v>823.81</v>
      </c>
      <c r="E56" s="16">
        <v>823.81</v>
      </c>
    </row>
    <row r="57" spans="1:5" x14ac:dyDescent="0.3">
      <c r="A57" s="18" t="s">
        <v>130</v>
      </c>
      <c r="B57" s="18" t="s">
        <v>132</v>
      </c>
      <c r="C57" s="17">
        <v>2023</v>
      </c>
      <c r="D57" s="16">
        <v>72862.41</v>
      </c>
      <c r="E57" s="16">
        <v>30</v>
      </c>
    </row>
    <row r="58" spans="1:5" x14ac:dyDescent="0.3">
      <c r="A58" s="18" t="s">
        <v>156</v>
      </c>
      <c r="B58" s="18" t="s">
        <v>29</v>
      </c>
      <c r="C58" s="17">
        <v>2023</v>
      </c>
      <c r="D58" s="16">
        <v>340.58</v>
      </c>
      <c r="E58" s="16">
        <v>340.58</v>
      </c>
    </row>
    <row r="59" spans="1:5" x14ac:dyDescent="0.3">
      <c r="A59" s="69"/>
      <c r="B59" s="69"/>
      <c r="C59" s="70"/>
      <c r="D59" s="71"/>
      <c r="E59" s="19">
        <f>SUM(E53:E58)</f>
        <v>24878.010000000002</v>
      </c>
    </row>
    <row r="60" spans="1:5" x14ac:dyDescent="0.3">
      <c r="A60" s="69"/>
      <c r="B60" s="69"/>
      <c r="C60" s="70"/>
      <c r="D60" s="71"/>
      <c r="E60" s="71"/>
    </row>
    <row r="61" spans="1:5" ht="15.6" x14ac:dyDescent="0.3">
      <c r="A61" s="39" t="s">
        <v>43</v>
      </c>
      <c r="E61" s="7"/>
    </row>
    <row r="62" spans="1:5" x14ac:dyDescent="0.3">
      <c r="B62">
        <f>3530-326.2</f>
        <v>3203.8</v>
      </c>
    </row>
    <row r="63" spans="1:5" ht="15.6" x14ac:dyDescent="0.3">
      <c r="A63" s="13" t="s">
        <v>12</v>
      </c>
      <c r="B63" s="13" t="s">
        <v>13</v>
      </c>
      <c r="C63" s="13" t="s">
        <v>14</v>
      </c>
      <c r="D63" s="13" t="s">
        <v>89</v>
      </c>
      <c r="E63" s="13" t="s">
        <v>15</v>
      </c>
    </row>
    <row r="64" spans="1:5" x14ac:dyDescent="0.3">
      <c r="A64" s="18" t="s">
        <v>42</v>
      </c>
      <c r="B64" s="18" t="s">
        <v>29</v>
      </c>
      <c r="C64" s="17">
        <v>2021</v>
      </c>
      <c r="D64" s="16">
        <v>3530</v>
      </c>
      <c r="E64" s="16">
        <v>326.2</v>
      </c>
    </row>
    <row r="65" spans="1:6" x14ac:dyDescent="0.3">
      <c r="A65" s="18"/>
      <c r="B65" s="18"/>
      <c r="C65" s="17"/>
      <c r="D65" s="16"/>
      <c r="E65" s="16"/>
    </row>
    <row r="66" spans="1:6" x14ac:dyDescent="0.3">
      <c r="A66" s="18" t="s">
        <v>165</v>
      </c>
      <c r="B66" s="18" t="s">
        <v>46</v>
      </c>
      <c r="C66" s="17">
        <v>2023</v>
      </c>
      <c r="D66" s="16">
        <v>333596.40000000002</v>
      </c>
      <c r="E66" s="16">
        <v>313026.84999999998</v>
      </c>
    </row>
    <row r="67" spans="1:6" x14ac:dyDescent="0.3">
      <c r="A67" s="69"/>
      <c r="B67" s="69"/>
      <c r="C67" s="70"/>
      <c r="D67" s="71"/>
      <c r="E67" s="19">
        <f>SUM(E66:E66)</f>
        <v>313026.84999999998</v>
      </c>
    </row>
    <row r="68" spans="1:6" x14ac:dyDescent="0.3">
      <c r="A68" s="18"/>
      <c r="B68" s="18"/>
      <c r="C68" s="17"/>
      <c r="D68" s="16"/>
      <c r="E68" s="19"/>
    </row>
    <row r="69" spans="1:6" x14ac:dyDescent="0.3">
      <c r="A69" s="18" t="s">
        <v>173</v>
      </c>
      <c r="B69" s="18" t="s">
        <v>109</v>
      </c>
      <c r="C69" s="17">
        <v>2023</v>
      </c>
      <c r="D69" s="16">
        <v>127294.56</v>
      </c>
      <c r="E69" s="16">
        <v>127294.56</v>
      </c>
      <c r="F69" s="16" t="s">
        <v>190</v>
      </c>
    </row>
    <row r="70" spans="1:6" x14ac:dyDescent="0.3">
      <c r="A70" s="18" t="s">
        <v>163</v>
      </c>
      <c r="B70" s="18" t="s">
        <v>170</v>
      </c>
      <c r="C70" s="17">
        <v>2023</v>
      </c>
      <c r="D70" s="16">
        <v>34586.18</v>
      </c>
      <c r="E70" s="16">
        <v>34586.18</v>
      </c>
    </row>
    <row r="71" spans="1:6" x14ac:dyDescent="0.3">
      <c r="A71" s="18" t="s">
        <v>128</v>
      </c>
      <c r="B71" s="18" t="s">
        <v>133</v>
      </c>
      <c r="C71" s="17">
        <v>2023</v>
      </c>
      <c r="D71" s="16">
        <v>8296</v>
      </c>
      <c r="E71" s="16">
        <v>8296</v>
      </c>
    </row>
    <row r="72" spans="1:6" x14ac:dyDescent="0.3">
      <c r="A72" s="18" t="s">
        <v>129</v>
      </c>
      <c r="B72" s="18" t="s">
        <v>47</v>
      </c>
      <c r="C72" s="17">
        <v>2023</v>
      </c>
      <c r="D72" s="16">
        <v>37915.279999999999</v>
      </c>
      <c r="E72" s="16">
        <v>0.03</v>
      </c>
    </row>
    <row r="73" spans="1:6" x14ac:dyDescent="0.3">
      <c r="A73" s="18" t="s">
        <v>157</v>
      </c>
      <c r="B73" s="18" t="s">
        <v>158</v>
      </c>
      <c r="C73" s="17">
        <v>2023</v>
      </c>
      <c r="D73" s="16">
        <v>196.23</v>
      </c>
      <c r="E73" s="16">
        <v>196.23</v>
      </c>
    </row>
    <row r="74" spans="1:6" x14ac:dyDescent="0.3">
      <c r="A74" s="18" t="s">
        <v>130</v>
      </c>
      <c r="B74" s="18" t="s">
        <v>134</v>
      </c>
      <c r="C74" s="17">
        <v>2023</v>
      </c>
      <c r="D74" s="16">
        <v>170483.22</v>
      </c>
      <c r="E74" s="16">
        <v>13961.26</v>
      </c>
    </row>
    <row r="75" spans="1:6" x14ac:dyDescent="0.3">
      <c r="A75" s="18" t="s">
        <v>105</v>
      </c>
      <c r="B75" s="18" t="s">
        <v>106</v>
      </c>
      <c r="C75" s="17">
        <v>2023</v>
      </c>
      <c r="D75" s="16">
        <v>251.89</v>
      </c>
      <c r="E75" s="16">
        <v>251.89</v>
      </c>
    </row>
    <row r="76" spans="1:6" x14ac:dyDescent="0.3">
      <c r="A76" s="18" t="s">
        <v>171</v>
      </c>
      <c r="B76" s="18" t="s">
        <v>29</v>
      </c>
      <c r="C76" s="17">
        <v>2023</v>
      </c>
      <c r="D76" s="16">
        <v>6104.18</v>
      </c>
      <c r="E76" s="16"/>
      <c r="F76" t="s">
        <v>202</v>
      </c>
    </row>
    <row r="77" spans="1:6" x14ac:dyDescent="0.3">
      <c r="A77" s="18" t="s">
        <v>110</v>
      </c>
      <c r="B77" s="18" t="s">
        <v>29</v>
      </c>
      <c r="C77" s="17">
        <v>2023</v>
      </c>
      <c r="D77" s="16">
        <v>54</v>
      </c>
      <c r="E77" s="16"/>
      <c r="F77" t="s">
        <v>202</v>
      </c>
    </row>
    <row r="78" spans="1:6" x14ac:dyDescent="0.3">
      <c r="A78" s="18" t="s">
        <v>156</v>
      </c>
      <c r="B78" s="18" t="s">
        <v>29</v>
      </c>
      <c r="C78" s="17">
        <v>2023</v>
      </c>
      <c r="D78" s="16">
        <v>2174.2600000000002</v>
      </c>
      <c r="E78" s="16">
        <v>2174.2600000000002</v>
      </c>
    </row>
    <row r="79" spans="1:6" x14ac:dyDescent="0.3">
      <c r="A79" s="18" t="s">
        <v>187</v>
      </c>
      <c r="B79" s="18" t="s">
        <v>29</v>
      </c>
      <c r="C79" s="17">
        <v>2023</v>
      </c>
      <c r="D79" s="16">
        <v>5992.43</v>
      </c>
      <c r="E79" s="16"/>
      <c r="F79" t="s">
        <v>202</v>
      </c>
    </row>
    <row r="80" spans="1:6" x14ac:dyDescent="0.3">
      <c r="A80" s="18" t="s">
        <v>188</v>
      </c>
      <c r="B80" s="18" t="s">
        <v>189</v>
      </c>
      <c r="C80" s="17">
        <v>2023</v>
      </c>
      <c r="D80" s="16">
        <v>6065.27</v>
      </c>
      <c r="E80" s="16"/>
      <c r="F80" t="s">
        <v>202</v>
      </c>
    </row>
    <row r="81" spans="1:6" x14ac:dyDescent="0.3">
      <c r="A81" s="18" t="s">
        <v>174</v>
      </c>
      <c r="B81" s="18" t="s">
        <v>40</v>
      </c>
      <c r="C81" s="17">
        <v>2023</v>
      </c>
      <c r="D81" s="16">
        <v>1000</v>
      </c>
      <c r="E81" s="16">
        <v>1000</v>
      </c>
    </row>
    <row r="82" spans="1:6" x14ac:dyDescent="0.3">
      <c r="E82" s="47">
        <f>SUM(E69:E81)</f>
        <v>187760.41000000003</v>
      </c>
    </row>
    <row r="83" spans="1:6" x14ac:dyDescent="0.3">
      <c r="E83" s="7"/>
    </row>
    <row r="84" spans="1:6" ht="15.6" x14ac:dyDescent="0.3">
      <c r="A84" s="39" t="s">
        <v>49</v>
      </c>
    </row>
    <row r="86" spans="1:6" ht="15.6" x14ac:dyDescent="0.3">
      <c r="A86" s="13" t="s">
        <v>12</v>
      </c>
      <c r="B86" s="13" t="s">
        <v>13</v>
      </c>
      <c r="C86" s="13" t="s">
        <v>14</v>
      </c>
      <c r="D86" s="13" t="s">
        <v>89</v>
      </c>
      <c r="E86" s="13" t="s">
        <v>15</v>
      </c>
      <c r="F86" s="16"/>
    </row>
    <row r="87" spans="1:6" x14ac:dyDescent="0.3">
      <c r="A87" s="18" t="s">
        <v>111</v>
      </c>
      <c r="B87" s="18" t="s">
        <v>58</v>
      </c>
      <c r="C87" s="17">
        <v>2019</v>
      </c>
      <c r="D87" s="16">
        <v>2668.74</v>
      </c>
      <c r="E87" s="16">
        <v>758.75</v>
      </c>
      <c r="F87" s="16" t="s">
        <v>206</v>
      </c>
    </row>
    <row r="88" spans="1:6" x14ac:dyDescent="0.3">
      <c r="A88" s="18" t="s">
        <v>51</v>
      </c>
      <c r="B88" s="18" t="s">
        <v>52</v>
      </c>
      <c r="C88" s="17">
        <v>2021</v>
      </c>
      <c r="D88" s="16">
        <v>716768.33</v>
      </c>
      <c r="E88" s="16">
        <v>2871.53</v>
      </c>
      <c r="F88" s="16" t="s">
        <v>206</v>
      </c>
    </row>
    <row r="89" spans="1:6" x14ac:dyDescent="0.3">
      <c r="A89" s="18" t="s">
        <v>53</v>
      </c>
      <c r="B89" s="18" t="s">
        <v>54</v>
      </c>
      <c r="C89" s="17">
        <v>2021</v>
      </c>
      <c r="D89" s="16">
        <v>849.12</v>
      </c>
      <c r="E89" s="72">
        <v>849.12</v>
      </c>
      <c r="F89" s="16"/>
    </row>
    <row r="90" spans="1:6" x14ac:dyDescent="0.3">
      <c r="A90" s="18" t="s">
        <v>55</v>
      </c>
      <c r="B90" s="18" t="s">
        <v>54</v>
      </c>
      <c r="C90" s="17">
        <v>2021</v>
      </c>
      <c r="D90" s="16">
        <v>13893.16</v>
      </c>
      <c r="E90" s="72">
        <v>190.38</v>
      </c>
      <c r="F90" s="16"/>
    </row>
    <row r="91" spans="1:6" x14ac:dyDescent="0.3">
      <c r="A91" s="18" t="s">
        <v>56</v>
      </c>
      <c r="B91" s="18" t="s">
        <v>57</v>
      </c>
      <c r="C91" s="17">
        <v>2021</v>
      </c>
      <c r="D91" s="16">
        <v>550.30999999999995</v>
      </c>
      <c r="E91" s="16">
        <v>550.30999999999995</v>
      </c>
      <c r="F91" s="16" t="s">
        <v>206</v>
      </c>
    </row>
    <row r="92" spans="1:6" x14ac:dyDescent="0.3">
      <c r="A92" s="18" t="s">
        <v>63</v>
      </c>
      <c r="B92" s="18" t="s">
        <v>64</v>
      </c>
      <c r="C92" s="17">
        <v>2022</v>
      </c>
      <c r="D92" s="16">
        <v>742.8</v>
      </c>
      <c r="E92" s="72">
        <v>371.4</v>
      </c>
      <c r="F92" s="16"/>
    </row>
    <row r="93" spans="1:6" x14ac:dyDescent="0.3">
      <c r="A93" s="18"/>
      <c r="B93" s="18"/>
      <c r="C93" s="17"/>
      <c r="D93" s="16"/>
      <c r="E93" s="19">
        <f>SUM(E87:E92)</f>
        <v>5591.49</v>
      </c>
      <c r="F93" s="16"/>
    </row>
    <row r="94" spans="1:6" x14ac:dyDescent="0.3">
      <c r="A94" s="18"/>
      <c r="B94" s="18"/>
      <c r="C94" s="17"/>
      <c r="D94" s="16"/>
      <c r="E94" s="19"/>
      <c r="F94" s="16"/>
    </row>
    <row r="95" spans="1:6" x14ac:dyDescent="0.3">
      <c r="A95" s="18" t="s">
        <v>165</v>
      </c>
      <c r="B95" s="18" t="s">
        <v>52</v>
      </c>
      <c r="C95" s="17">
        <v>2023</v>
      </c>
      <c r="D95" s="16">
        <v>168894.4</v>
      </c>
      <c r="E95" s="16">
        <v>168894.4</v>
      </c>
      <c r="F95" s="16"/>
    </row>
    <row r="96" spans="1:6" x14ac:dyDescent="0.3">
      <c r="A96" s="18" t="s">
        <v>120</v>
      </c>
      <c r="B96" s="18" t="s">
        <v>52</v>
      </c>
      <c r="C96" s="17">
        <v>2023</v>
      </c>
      <c r="D96" s="16">
        <v>168894.4</v>
      </c>
      <c r="E96" s="16">
        <v>86683.199999999997</v>
      </c>
      <c r="F96" s="16"/>
    </row>
    <row r="97" spans="1:6" x14ac:dyDescent="0.3">
      <c r="A97" s="18"/>
      <c r="B97" s="18"/>
      <c r="C97" s="17"/>
      <c r="D97" s="16"/>
      <c r="E97" s="19">
        <f>SUM(E95:E96)</f>
        <v>255577.59999999998</v>
      </c>
      <c r="F97" s="16"/>
    </row>
    <row r="98" spans="1:6" x14ac:dyDescent="0.3">
      <c r="A98" s="18"/>
      <c r="B98" s="18"/>
      <c r="C98" s="17"/>
      <c r="D98" s="16"/>
      <c r="E98" s="16"/>
      <c r="F98" s="16"/>
    </row>
    <row r="99" spans="1:6" x14ac:dyDescent="0.3">
      <c r="A99" s="18" t="s">
        <v>93</v>
      </c>
      <c r="B99" s="18" t="s">
        <v>50</v>
      </c>
      <c r="C99" s="17">
        <v>2023</v>
      </c>
      <c r="D99" s="16">
        <v>58715.06</v>
      </c>
      <c r="E99" s="16">
        <v>58715.06</v>
      </c>
      <c r="F99" s="18"/>
    </row>
    <row r="100" spans="1:6" x14ac:dyDescent="0.3">
      <c r="A100" s="18" t="s">
        <v>95</v>
      </c>
      <c r="B100" s="18" t="s">
        <v>50</v>
      </c>
      <c r="C100" s="17">
        <v>2023</v>
      </c>
      <c r="D100" s="16">
        <v>58715.06</v>
      </c>
      <c r="E100" s="16">
        <v>58715.06</v>
      </c>
      <c r="F100" s="18"/>
    </row>
    <row r="101" spans="1:6" x14ac:dyDescent="0.3">
      <c r="A101" s="18" t="s">
        <v>96</v>
      </c>
      <c r="B101" s="18" t="s">
        <v>50</v>
      </c>
      <c r="C101" s="17">
        <v>2023</v>
      </c>
      <c r="D101" s="16">
        <v>58715.06</v>
      </c>
      <c r="E101" s="16">
        <v>58715.06</v>
      </c>
      <c r="F101" s="18"/>
    </row>
    <row r="102" spans="1:6" ht="14.4" customHeight="1" x14ac:dyDescent="0.3">
      <c r="A102" s="18" t="s">
        <v>121</v>
      </c>
      <c r="B102" s="18" t="s">
        <v>54</v>
      </c>
      <c r="C102" s="17">
        <v>2023</v>
      </c>
      <c r="D102" s="16">
        <v>2829.82</v>
      </c>
      <c r="E102" s="16">
        <v>2829.82</v>
      </c>
      <c r="F102" s="80" t="s">
        <v>135</v>
      </c>
    </row>
    <row r="103" spans="1:6" x14ac:dyDescent="0.3">
      <c r="A103" s="18" t="s">
        <v>136</v>
      </c>
      <c r="B103" s="18" t="s">
        <v>54</v>
      </c>
      <c r="C103" s="17">
        <v>2023</v>
      </c>
      <c r="D103" s="16">
        <v>77.400000000000006</v>
      </c>
      <c r="E103" s="16">
        <v>77.400000000000006</v>
      </c>
      <c r="F103" s="80"/>
    </row>
    <row r="104" spans="1:6" x14ac:dyDescent="0.3">
      <c r="A104" s="18" t="s">
        <v>123</v>
      </c>
      <c r="B104" s="18" t="s">
        <v>54</v>
      </c>
      <c r="C104" s="17">
        <v>2023</v>
      </c>
      <c r="D104" s="16">
        <v>1598.2</v>
      </c>
      <c r="E104" s="16">
        <v>1598.2</v>
      </c>
      <c r="F104" s="80"/>
    </row>
    <row r="105" spans="1:6" x14ac:dyDescent="0.3">
      <c r="A105" s="18" t="s">
        <v>124</v>
      </c>
      <c r="B105" s="18" t="s">
        <v>54</v>
      </c>
      <c r="C105" s="17">
        <v>2023</v>
      </c>
      <c r="D105" s="16">
        <v>10815.46</v>
      </c>
      <c r="E105" s="16">
        <v>10815.46</v>
      </c>
      <c r="F105" s="80"/>
    </row>
    <row r="106" spans="1:6" x14ac:dyDescent="0.3">
      <c r="A106" s="18" t="s">
        <v>137</v>
      </c>
      <c r="B106" s="18" t="s">
        <v>54</v>
      </c>
      <c r="C106" s="17">
        <v>2023</v>
      </c>
      <c r="D106" s="16">
        <v>658.8</v>
      </c>
      <c r="E106" s="16">
        <v>658.8</v>
      </c>
      <c r="F106" s="80"/>
    </row>
    <row r="107" spans="1:6" x14ac:dyDescent="0.3">
      <c r="A107" s="18" t="s">
        <v>126</v>
      </c>
      <c r="B107" s="18" t="s">
        <v>54</v>
      </c>
      <c r="C107" s="17">
        <v>2023</v>
      </c>
      <c r="D107" s="16">
        <v>1334.38</v>
      </c>
      <c r="E107" s="16">
        <v>1334.38</v>
      </c>
      <c r="F107" s="80"/>
    </row>
    <row r="108" spans="1:6" x14ac:dyDescent="0.3">
      <c r="A108" s="18" t="s">
        <v>127</v>
      </c>
      <c r="B108" s="18" t="s">
        <v>54</v>
      </c>
      <c r="C108" s="17">
        <v>2023</v>
      </c>
      <c r="D108" s="16">
        <v>1049.44</v>
      </c>
      <c r="E108" s="16">
        <v>1049.44</v>
      </c>
      <c r="F108" s="80"/>
    </row>
    <row r="109" spans="1:6" x14ac:dyDescent="0.3">
      <c r="A109" s="18" t="s">
        <v>103</v>
      </c>
      <c r="B109" s="18" t="s">
        <v>60</v>
      </c>
      <c r="C109" s="17">
        <v>2023</v>
      </c>
      <c r="D109" s="16">
        <v>2768.63</v>
      </c>
      <c r="E109" s="16">
        <v>2768.63</v>
      </c>
      <c r="F109" s="18"/>
    </row>
    <row r="110" spans="1:6" x14ac:dyDescent="0.3">
      <c r="A110" s="18" t="s">
        <v>104</v>
      </c>
      <c r="B110" s="18" t="s">
        <v>61</v>
      </c>
      <c r="C110" s="17">
        <v>2023</v>
      </c>
      <c r="D110" s="16">
        <v>98118.76</v>
      </c>
      <c r="E110" s="67">
        <v>98118.76</v>
      </c>
      <c r="F110" s="16"/>
    </row>
    <row r="111" spans="1:6" x14ac:dyDescent="0.3">
      <c r="A111" s="18" t="s">
        <v>130</v>
      </c>
      <c r="B111" s="18" t="s">
        <v>61</v>
      </c>
      <c r="C111" s="17">
        <v>2023</v>
      </c>
      <c r="D111" s="16">
        <v>98118.76</v>
      </c>
      <c r="E111" s="67">
        <v>98118.76</v>
      </c>
      <c r="F111" s="18"/>
    </row>
    <row r="112" spans="1:6" x14ac:dyDescent="0.3">
      <c r="A112" s="18" t="s">
        <v>112</v>
      </c>
      <c r="B112" s="18" t="s">
        <v>106</v>
      </c>
      <c r="C112" s="17">
        <v>2023</v>
      </c>
      <c r="D112" s="16">
        <v>40.58</v>
      </c>
      <c r="E112" s="16">
        <v>40.58</v>
      </c>
      <c r="F112" s="18"/>
    </row>
    <row r="113" spans="1:6" x14ac:dyDescent="0.3">
      <c r="A113" s="18" t="s">
        <v>157</v>
      </c>
      <c r="B113" s="18" t="s">
        <v>158</v>
      </c>
      <c r="C113" s="17">
        <v>2023</v>
      </c>
      <c r="D113" s="16">
        <v>902.87</v>
      </c>
      <c r="E113" s="16">
        <v>902.87</v>
      </c>
      <c r="F113" s="18"/>
    </row>
    <row r="114" spans="1:6" x14ac:dyDescent="0.3">
      <c r="A114" s="18" t="s">
        <v>156</v>
      </c>
      <c r="B114" s="18" t="s">
        <v>29</v>
      </c>
      <c r="C114" s="17">
        <v>2023</v>
      </c>
      <c r="D114" s="16">
        <v>1436.74</v>
      </c>
      <c r="E114" s="16">
        <v>1436.74</v>
      </c>
      <c r="F114" s="18"/>
    </row>
    <row r="115" spans="1:6" x14ac:dyDescent="0.3">
      <c r="A115" s="18" t="s">
        <v>160</v>
      </c>
      <c r="B115" s="18" t="s">
        <v>59</v>
      </c>
      <c r="C115" s="17">
        <v>2023</v>
      </c>
      <c r="D115" s="16">
        <v>241193</v>
      </c>
      <c r="E115" s="16">
        <f>163616.33/2</f>
        <v>81808.164999999994</v>
      </c>
      <c r="F115" s="18" t="s">
        <v>161</v>
      </c>
    </row>
    <row r="116" spans="1:6" x14ac:dyDescent="0.3">
      <c r="A116" s="18" t="s">
        <v>181</v>
      </c>
      <c r="B116" s="18" t="s">
        <v>182</v>
      </c>
      <c r="C116" s="17">
        <v>2023</v>
      </c>
      <c r="D116" s="16">
        <v>13727.42</v>
      </c>
      <c r="E116" s="16">
        <v>13727.42</v>
      </c>
      <c r="F116" s="7"/>
    </row>
    <row r="117" spans="1:6" x14ac:dyDescent="0.3">
      <c r="A117" s="18" t="s">
        <v>183</v>
      </c>
      <c r="B117" s="18" t="s">
        <v>184</v>
      </c>
      <c r="C117" s="17">
        <v>2023</v>
      </c>
      <c r="D117" s="16">
        <v>17296.73</v>
      </c>
      <c r="E117" s="16">
        <v>17296.73</v>
      </c>
      <c r="F117" s="7"/>
    </row>
    <row r="118" spans="1:6" x14ac:dyDescent="0.3">
      <c r="A118" s="18" t="s">
        <v>173</v>
      </c>
      <c r="B118" s="18" t="s">
        <v>50</v>
      </c>
      <c r="C118" s="17">
        <v>2023</v>
      </c>
      <c r="D118" s="16">
        <v>249407.43</v>
      </c>
      <c r="E118" s="72">
        <f>249407.43-249407.43</f>
        <v>0</v>
      </c>
      <c r="F118" s="73" t="s">
        <v>185</v>
      </c>
    </row>
    <row r="119" spans="1:6" x14ac:dyDescent="0.3">
      <c r="A119" s="18" t="s">
        <v>186</v>
      </c>
      <c r="B119" s="18" t="s">
        <v>62</v>
      </c>
      <c r="C119" s="17">
        <v>2023</v>
      </c>
      <c r="D119" s="16">
        <v>25326.22</v>
      </c>
      <c r="E119" s="16">
        <v>25326.22</v>
      </c>
      <c r="F119" s="7"/>
    </row>
    <row r="120" spans="1:6" x14ac:dyDescent="0.3">
      <c r="A120" s="18" t="s">
        <v>174</v>
      </c>
      <c r="B120" s="18" t="s">
        <v>40</v>
      </c>
      <c r="C120" s="17">
        <v>2023</v>
      </c>
      <c r="D120" s="16">
        <v>1000</v>
      </c>
      <c r="E120" s="16">
        <v>1000</v>
      </c>
      <c r="F120" s="7"/>
    </row>
    <row r="121" spans="1:6" x14ac:dyDescent="0.3">
      <c r="A121" s="18"/>
      <c r="B121" s="18"/>
      <c r="C121" s="17"/>
      <c r="D121" s="16"/>
      <c r="E121" s="74">
        <f>-124703.72-18363.5</f>
        <v>-143067.22</v>
      </c>
      <c r="F121" s="7" t="s">
        <v>197</v>
      </c>
    </row>
    <row r="122" spans="1:6" x14ac:dyDescent="0.3">
      <c r="A122" s="18"/>
      <c r="B122" s="18"/>
      <c r="C122" s="17"/>
      <c r="D122" s="16"/>
      <c r="E122" s="19">
        <f>SUM(E99:E120)</f>
        <v>535053.55499999993</v>
      </c>
      <c r="F122" s="75" t="s">
        <v>199</v>
      </c>
    </row>
    <row r="123" spans="1:6" x14ac:dyDescent="0.3">
      <c r="A123" s="14" t="s">
        <v>65</v>
      </c>
    </row>
    <row r="124" spans="1:6" ht="15.6" x14ac:dyDescent="0.3">
      <c r="A124" s="13" t="s">
        <v>12</v>
      </c>
      <c r="B124" s="13" t="s">
        <v>13</v>
      </c>
      <c r="C124" s="13" t="s">
        <v>14</v>
      </c>
      <c r="D124" s="13" t="s">
        <v>89</v>
      </c>
      <c r="E124" s="13" t="s">
        <v>15</v>
      </c>
    </row>
    <row r="125" spans="1:6" x14ac:dyDescent="0.3">
      <c r="A125" s="18" t="s">
        <v>66</v>
      </c>
      <c r="B125" s="18" t="s">
        <v>67</v>
      </c>
      <c r="C125" s="17">
        <v>2021</v>
      </c>
      <c r="D125" s="16">
        <v>1089.93</v>
      </c>
      <c r="E125" s="16">
        <v>1089.93</v>
      </c>
    </row>
    <row r="126" spans="1:6" x14ac:dyDescent="0.3">
      <c r="A126" s="18" t="s">
        <v>41</v>
      </c>
      <c r="B126" s="18" t="s">
        <v>68</v>
      </c>
      <c r="C126" s="17">
        <v>2021</v>
      </c>
      <c r="D126" s="16">
        <v>36397.42</v>
      </c>
      <c r="E126" s="16">
        <v>27000</v>
      </c>
    </row>
    <row r="127" spans="1:6" x14ac:dyDescent="0.3">
      <c r="A127" s="18"/>
      <c r="B127" s="18"/>
      <c r="C127" s="17"/>
      <c r="D127" s="16"/>
      <c r="E127" s="16"/>
    </row>
    <row r="128" spans="1:6" x14ac:dyDescent="0.3">
      <c r="A128" s="18" t="s">
        <v>69</v>
      </c>
      <c r="B128" s="18" t="s">
        <v>44</v>
      </c>
      <c r="C128" s="17">
        <v>2022</v>
      </c>
      <c r="D128" s="16">
        <v>225</v>
      </c>
      <c r="E128" s="16">
        <v>225</v>
      </c>
    </row>
    <row r="129" spans="1:5" x14ac:dyDescent="0.3">
      <c r="A129" s="18" t="s">
        <v>70</v>
      </c>
      <c r="B129" s="18" t="s">
        <v>44</v>
      </c>
      <c r="C129" s="17">
        <v>2022</v>
      </c>
      <c r="D129" s="16">
        <v>30</v>
      </c>
      <c r="E129" s="16">
        <v>30</v>
      </c>
    </row>
    <row r="130" spans="1:5" x14ac:dyDescent="0.3">
      <c r="A130" s="18" t="s">
        <v>71</v>
      </c>
      <c r="B130" s="18" t="s">
        <v>44</v>
      </c>
      <c r="C130" s="17">
        <v>2022</v>
      </c>
      <c r="D130" s="16">
        <v>30</v>
      </c>
      <c r="E130" s="16">
        <v>30</v>
      </c>
    </row>
    <row r="131" spans="1:5" x14ac:dyDescent="0.3">
      <c r="A131" s="18" t="s">
        <v>72</v>
      </c>
      <c r="B131" s="18" t="s">
        <v>44</v>
      </c>
      <c r="C131" s="17">
        <v>2022</v>
      </c>
      <c r="D131" s="16">
        <v>225</v>
      </c>
      <c r="E131" s="16">
        <v>225</v>
      </c>
    </row>
    <row r="132" spans="1:5" x14ac:dyDescent="0.3">
      <c r="A132" s="18" t="s">
        <v>17</v>
      </c>
      <c r="B132" s="18" t="s">
        <v>73</v>
      </c>
      <c r="C132" s="17">
        <v>2022</v>
      </c>
      <c r="D132" s="16">
        <v>19713.400000000001</v>
      </c>
      <c r="E132" s="16">
        <v>19713.400000000001</v>
      </c>
    </row>
    <row r="133" spans="1:5" x14ac:dyDescent="0.3">
      <c r="A133" s="18" t="s">
        <v>45</v>
      </c>
      <c r="B133" s="18" t="s">
        <v>74</v>
      </c>
      <c r="C133" s="17">
        <v>2022</v>
      </c>
      <c r="D133" s="16">
        <v>2124.36</v>
      </c>
      <c r="E133" s="16">
        <v>2124.36</v>
      </c>
    </row>
    <row r="134" spans="1:5" x14ac:dyDescent="0.3">
      <c r="A134" s="18" t="s">
        <v>18</v>
      </c>
      <c r="B134" s="18" t="s">
        <v>68</v>
      </c>
      <c r="C134" s="17">
        <v>2022</v>
      </c>
      <c r="D134" s="16">
        <v>45483.42</v>
      </c>
      <c r="E134" s="16">
        <v>13500</v>
      </c>
    </row>
    <row r="135" spans="1:5" x14ac:dyDescent="0.3">
      <c r="A135" s="18" t="s">
        <v>19</v>
      </c>
      <c r="B135" s="18" t="s">
        <v>68</v>
      </c>
      <c r="C135" s="17">
        <v>2022</v>
      </c>
      <c r="D135" s="16">
        <v>40676.82</v>
      </c>
      <c r="E135" s="16">
        <v>40676.82</v>
      </c>
    </row>
    <row r="136" spans="1:5" x14ac:dyDescent="0.3">
      <c r="A136" s="18" t="s">
        <v>76</v>
      </c>
      <c r="B136" s="18" t="s">
        <v>48</v>
      </c>
      <c r="C136" s="17">
        <v>2022</v>
      </c>
      <c r="D136" s="16">
        <v>1313.96</v>
      </c>
      <c r="E136" s="16">
        <v>1313.96</v>
      </c>
    </row>
    <row r="137" spans="1:5" x14ac:dyDescent="0.3">
      <c r="A137" s="18" t="s">
        <v>22</v>
      </c>
      <c r="B137" s="18" t="s">
        <v>77</v>
      </c>
      <c r="C137" s="17">
        <v>2022</v>
      </c>
      <c r="D137" s="16">
        <v>8113</v>
      </c>
      <c r="E137" s="16">
        <v>8113</v>
      </c>
    </row>
    <row r="138" spans="1:5" x14ac:dyDescent="0.3">
      <c r="A138" s="18" t="s">
        <v>23</v>
      </c>
      <c r="B138" s="18" t="s">
        <v>77</v>
      </c>
      <c r="C138" s="17">
        <v>2022</v>
      </c>
      <c r="D138" s="16">
        <v>34225.050000000003</v>
      </c>
      <c r="E138" s="16">
        <v>3018.29</v>
      </c>
    </row>
    <row r="139" spans="1:5" x14ac:dyDescent="0.3">
      <c r="A139" s="18" t="s">
        <v>25</v>
      </c>
      <c r="B139" s="18" t="s">
        <v>78</v>
      </c>
      <c r="C139" s="17">
        <v>2022</v>
      </c>
      <c r="D139" s="16">
        <v>13823.13</v>
      </c>
      <c r="E139" s="16">
        <v>13823.13</v>
      </c>
    </row>
    <row r="140" spans="1:5" x14ac:dyDescent="0.3">
      <c r="A140" s="18" t="s">
        <v>28</v>
      </c>
      <c r="B140" s="18" t="s">
        <v>29</v>
      </c>
      <c r="C140" s="17">
        <v>2022</v>
      </c>
      <c r="D140" s="16">
        <v>6872.54</v>
      </c>
      <c r="E140" s="16">
        <v>6872.54</v>
      </c>
    </row>
    <row r="141" spans="1:5" x14ac:dyDescent="0.3">
      <c r="A141" s="18" t="s">
        <v>79</v>
      </c>
      <c r="B141" s="18" t="s">
        <v>30</v>
      </c>
      <c r="C141" s="17">
        <v>2022</v>
      </c>
      <c r="D141" s="16">
        <v>888.16</v>
      </c>
      <c r="E141" s="16">
        <v>888.16</v>
      </c>
    </row>
    <row r="142" spans="1:5" x14ac:dyDescent="0.3">
      <c r="A142" s="18" t="s">
        <v>80</v>
      </c>
      <c r="B142" s="18" t="s">
        <v>62</v>
      </c>
      <c r="C142" s="17">
        <v>2022</v>
      </c>
      <c r="D142" s="16">
        <v>16200</v>
      </c>
      <c r="E142" s="16">
        <v>16200</v>
      </c>
    </row>
    <row r="143" spans="1:5" x14ac:dyDescent="0.3">
      <c r="A143" s="18" t="s">
        <v>31</v>
      </c>
      <c r="B143" s="18" t="s">
        <v>32</v>
      </c>
      <c r="C143" s="17">
        <v>2022</v>
      </c>
      <c r="D143" s="16">
        <v>4750.17</v>
      </c>
      <c r="E143" s="16">
        <v>4750.17</v>
      </c>
    </row>
    <row r="144" spans="1:5" x14ac:dyDescent="0.3">
      <c r="A144" s="18" t="s">
        <v>76</v>
      </c>
      <c r="B144" s="18" t="s">
        <v>64</v>
      </c>
      <c r="C144" s="17">
        <v>2022</v>
      </c>
      <c r="D144" s="16">
        <v>7226.77</v>
      </c>
      <c r="E144" s="16">
        <v>7226.77</v>
      </c>
    </row>
    <row r="145" spans="1:6" x14ac:dyDescent="0.3">
      <c r="A145" s="18" t="s">
        <v>81</v>
      </c>
      <c r="B145" s="18" t="s">
        <v>82</v>
      </c>
      <c r="C145" s="17">
        <v>2022</v>
      </c>
      <c r="D145" s="16">
        <v>24000</v>
      </c>
      <c r="E145" s="16">
        <v>24000</v>
      </c>
    </row>
    <row r="146" spans="1:6" x14ac:dyDescent="0.3">
      <c r="A146" s="18"/>
      <c r="B146" s="18"/>
      <c r="C146" s="17"/>
      <c r="D146" s="16"/>
      <c r="E146" s="19">
        <f>SUM(E128:E145)</f>
        <v>162730.6</v>
      </c>
    </row>
    <row r="147" spans="1:6" x14ac:dyDescent="0.3">
      <c r="A147" s="18"/>
      <c r="B147" s="18"/>
      <c r="C147" s="17"/>
      <c r="D147" s="16"/>
      <c r="E147" s="19"/>
    </row>
    <row r="148" spans="1:6" x14ac:dyDescent="0.3">
      <c r="A148" s="69" t="s">
        <v>165</v>
      </c>
      <c r="B148" s="69" t="s">
        <v>75</v>
      </c>
      <c r="C148" s="70">
        <v>2023</v>
      </c>
      <c r="D148" s="71">
        <v>347022.6</v>
      </c>
      <c r="E148" s="71">
        <v>456.55</v>
      </c>
    </row>
    <row r="149" spans="1:6" x14ac:dyDescent="0.3">
      <c r="A149" s="18"/>
      <c r="B149" s="18"/>
      <c r="C149" s="17"/>
      <c r="D149" s="16"/>
      <c r="E149" s="19">
        <f>SUM(E148:E148)</f>
        <v>456.55</v>
      </c>
    </row>
    <row r="150" spans="1:6" x14ac:dyDescent="0.3">
      <c r="A150" s="18"/>
      <c r="B150" s="18"/>
      <c r="C150" s="17"/>
      <c r="D150" s="16"/>
      <c r="E150" s="19"/>
    </row>
    <row r="151" spans="1:6" x14ac:dyDescent="0.3">
      <c r="A151" s="18" t="s">
        <v>91</v>
      </c>
      <c r="B151" s="18" t="s">
        <v>67</v>
      </c>
      <c r="C151" s="17">
        <v>2023</v>
      </c>
      <c r="D151" s="16">
        <v>7162.42</v>
      </c>
      <c r="E151" s="16">
        <v>0</v>
      </c>
      <c r="F151" t="s">
        <v>162</v>
      </c>
    </row>
    <row r="152" spans="1:6" x14ac:dyDescent="0.3">
      <c r="A152" s="69" t="s">
        <v>90</v>
      </c>
      <c r="B152" s="69" t="s">
        <v>73</v>
      </c>
      <c r="C152" s="70">
        <v>2023</v>
      </c>
      <c r="D152" s="71">
        <v>28453.9</v>
      </c>
      <c r="E152" s="71">
        <v>28453.9</v>
      </c>
    </row>
    <row r="153" spans="1:6" x14ac:dyDescent="0.3">
      <c r="A153" s="69" t="s">
        <v>173</v>
      </c>
      <c r="B153" s="69" t="s">
        <v>176</v>
      </c>
      <c r="C153" s="70">
        <v>2023</v>
      </c>
      <c r="D153" s="71">
        <v>76911.240000000005</v>
      </c>
      <c r="E153" s="62">
        <f>76911.24-76911.24</f>
        <v>0</v>
      </c>
      <c r="F153" s="48" t="s">
        <v>180</v>
      </c>
    </row>
    <row r="154" spans="1:6" x14ac:dyDescent="0.3">
      <c r="A154" s="69" t="s">
        <v>97</v>
      </c>
      <c r="B154" s="69" t="s">
        <v>74</v>
      </c>
      <c r="C154" s="70">
        <v>2023</v>
      </c>
      <c r="D154" s="71">
        <v>2133.2600000000002</v>
      </c>
      <c r="E154" s="71">
        <v>2133.2600000000002</v>
      </c>
    </row>
    <row r="155" spans="1:6" s="18" customFormat="1" ht="13.2" x14ac:dyDescent="0.25">
      <c r="A155" s="69" t="s">
        <v>163</v>
      </c>
      <c r="B155" s="69" t="s">
        <v>68</v>
      </c>
      <c r="C155" s="70">
        <v>2023</v>
      </c>
      <c r="D155" s="71">
        <v>40996.36</v>
      </c>
      <c r="E155" s="71">
        <v>40996.36</v>
      </c>
    </row>
    <row r="156" spans="1:6" x14ac:dyDescent="0.3">
      <c r="A156" s="69" t="s">
        <v>100</v>
      </c>
      <c r="B156" s="69" t="s">
        <v>113</v>
      </c>
      <c r="C156" s="70">
        <v>2023</v>
      </c>
      <c r="D156" s="71">
        <v>13788.54</v>
      </c>
      <c r="E156" s="71">
        <v>13721.15</v>
      </c>
    </row>
    <row r="157" spans="1:6" x14ac:dyDescent="0.3">
      <c r="A157" s="69" t="s">
        <v>121</v>
      </c>
      <c r="B157" s="69" t="s">
        <v>77</v>
      </c>
      <c r="C157" s="70">
        <v>2023</v>
      </c>
      <c r="D157" s="71">
        <v>4386.6400000000003</v>
      </c>
      <c r="E157" s="71">
        <v>4386.6400000000003</v>
      </c>
      <c r="F157" s="81" t="s">
        <v>142</v>
      </c>
    </row>
    <row r="158" spans="1:6" x14ac:dyDescent="0.3">
      <c r="A158" s="69" t="s">
        <v>136</v>
      </c>
      <c r="B158" s="69" t="s">
        <v>77</v>
      </c>
      <c r="C158" s="70">
        <v>2023</v>
      </c>
      <c r="D158" s="71">
        <v>120.95</v>
      </c>
      <c r="E158" s="71">
        <v>120.95</v>
      </c>
      <c r="F158" s="81"/>
    </row>
    <row r="159" spans="1:6" x14ac:dyDescent="0.3">
      <c r="A159" s="69" t="s">
        <v>123</v>
      </c>
      <c r="B159" s="69" t="s">
        <v>77</v>
      </c>
      <c r="C159" s="70">
        <v>2023</v>
      </c>
      <c r="D159" s="71">
        <v>1598.2</v>
      </c>
      <c r="E159" s="71">
        <v>1598.2</v>
      </c>
      <c r="F159" s="81"/>
    </row>
    <row r="160" spans="1:6" x14ac:dyDescent="0.3">
      <c r="A160" s="69" t="s">
        <v>124</v>
      </c>
      <c r="B160" s="69" t="s">
        <v>77</v>
      </c>
      <c r="C160" s="70">
        <v>2023</v>
      </c>
      <c r="D160" s="71">
        <v>11361.76</v>
      </c>
      <c r="E160" s="71">
        <v>11361.76</v>
      </c>
      <c r="F160" s="81"/>
    </row>
    <row r="161" spans="1:7" x14ac:dyDescent="0.3">
      <c r="A161" s="69" t="s">
        <v>138</v>
      </c>
      <c r="B161" s="69" t="s">
        <v>77</v>
      </c>
      <c r="C161" s="70">
        <v>2023</v>
      </c>
      <c r="D161" s="71">
        <v>241.56</v>
      </c>
      <c r="E161" s="71">
        <v>241.56</v>
      </c>
      <c r="F161" s="81"/>
    </row>
    <row r="162" spans="1:7" x14ac:dyDescent="0.3">
      <c r="A162" s="69" t="s">
        <v>139</v>
      </c>
      <c r="B162" s="69" t="s">
        <v>77</v>
      </c>
      <c r="C162" s="70">
        <v>2023</v>
      </c>
      <c r="D162" s="71">
        <v>11036.26</v>
      </c>
      <c r="E162" s="71">
        <v>11036.26</v>
      </c>
      <c r="F162" s="81"/>
    </row>
    <row r="163" spans="1:7" x14ac:dyDescent="0.3">
      <c r="A163" s="69" t="s">
        <v>177</v>
      </c>
      <c r="B163" s="69" t="s">
        <v>77</v>
      </c>
      <c r="C163" s="70">
        <v>2023</v>
      </c>
      <c r="D163" s="71">
        <v>1098</v>
      </c>
      <c r="E163" s="71">
        <v>1098</v>
      </c>
      <c r="F163" s="81"/>
    </row>
    <row r="164" spans="1:7" x14ac:dyDescent="0.3">
      <c r="A164" s="69" t="s">
        <v>126</v>
      </c>
      <c r="B164" s="69" t="s">
        <v>77</v>
      </c>
      <c r="C164" s="70">
        <v>2023</v>
      </c>
      <c r="D164" s="71">
        <v>1334.38</v>
      </c>
      <c r="E164" s="71">
        <v>1334.38</v>
      </c>
      <c r="F164" s="81"/>
    </row>
    <row r="165" spans="1:7" x14ac:dyDescent="0.3">
      <c r="A165" s="69" t="s">
        <v>140</v>
      </c>
      <c r="B165" s="69" t="s">
        <v>77</v>
      </c>
      <c r="C165" s="70">
        <v>2023</v>
      </c>
      <c r="D165" s="71">
        <v>1000</v>
      </c>
      <c r="E165" s="71">
        <v>1000</v>
      </c>
      <c r="F165" s="81"/>
    </row>
    <row r="166" spans="1:7" x14ac:dyDescent="0.3">
      <c r="A166" s="69" t="s">
        <v>127</v>
      </c>
      <c r="B166" s="69" t="s">
        <v>77</v>
      </c>
      <c r="C166" s="70">
        <v>2023</v>
      </c>
      <c r="D166" s="71">
        <v>2089.13</v>
      </c>
      <c r="E166" s="71">
        <v>2089.13</v>
      </c>
      <c r="F166" s="81"/>
    </row>
    <row r="167" spans="1:7" x14ac:dyDescent="0.3">
      <c r="A167" s="69" t="s">
        <v>141</v>
      </c>
      <c r="B167" s="69" t="s">
        <v>77</v>
      </c>
      <c r="C167" s="70">
        <v>2023</v>
      </c>
      <c r="D167" s="71">
        <v>362.85</v>
      </c>
      <c r="E167" s="71">
        <v>362.85</v>
      </c>
      <c r="F167" s="81"/>
    </row>
    <row r="168" spans="1:7" x14ac:dyDescent="0.3">
      <c r="A168" s="69" t="s">
        <v>129</v>
      </c>
      <c r="B168" s="69" t="s">
        <v>78</v>
      </c>
      <c r="C168" s="70">
        <v>2023</v>
      </c>
      <c r="D168" s="71">
        <v>35299.980000000003</v>
      </c>
      <c r="E168" s="71">
        <v>899.94</v>
      </c>
    </row>
    <row r="169" spans="1:7" x14ac:dyDescent="0.3">
      <c r="A169" s="69" t="s">
        <v>105</v>
      </c>
      <c r="B169" s="69" t="s">
        <v>106</v>
      </c>
      <c r="C169" s="70">
        <v>2023</v>
      </c>
      <c r="D169" s="71">
        <v>140.52000000000001</v>
      </c>
      <c r="E169" s="71">
        <v>140.52000000000001</v>
      </c>
    </row>
    <row r="170" spans="1:7" x14ac:dyDescent="0.3">
      <c r="A170" s="69" t="s">
        <v>156</v>
      </c>
      <c r="B170" s="69" t="s">
        <v>29</v>
      </c>
      <c r="C170" s="70">
        <v>2023</v>
      </c>
      <c r="D170" s="71">
        <v>3377.61</v>
      </c>
      <c r="E170" s="71">
        <v>3377.61</v>
      </c>
    </row>
    <row r="171" spans="1:7" x14ac:dyDescent="0.3">
      <c r="A171" s="69" t="s">
        <v>178</v>
      </c>
      <c r="B171" s="69" t="s">
        <v>62</v>
      </c>
      <c r="C171" s="70">
        <v>2023</v>
      </c>
      <c r="D171" s="71">
        <v>19720.349999999999</v>
      </c>
      <c r="E171" s="71">
        <v>19720.349999999999</v>
      </c>
      <c r="G171" s="14"/>
    </row>
    <row r="172" spans="1:7" x14ac:dyDescent="0.3">
      <c r="A172" s="69" t="s">
        <v>174</v>
      </c>
      <c r="B172" s="69" t="s">
        <v>40</v>
      </c>
      <c r="C172" s="70">
        <v>2023</v>
      </c>
      <c r="D172" s="71">
        <v>1000</v>
      </c>
      <c r="E172" s="71">
        <v>1000</v>
      </c>
    </row>
    <row r="173" spans="1:7" x14ac:dyDescent="0.3">
      <c r="A173" s="69" t="s">
        <v>179</v>
      </c>
      <c r="B173" s="69" t="s">
        <v>64</v>
      </c>
      <c r="C173" s="70">
        <v>2023</v>
      </c>
      <c r="D173" s="71">
        <v>8540.73</v>
      </c>
      <c r="E173" s="71">
        <v>8540.73</v>
      </c>
    </row>
    <row r="174" spans="1:7" x14ac:dyDescent="0.3">
      <c r="A174" s="69"/>
      <c r="B174" s="69"/>
      <c r="C174" s="70"/>
      <c r="D174" s="71"/>
      <c r="E174" s="19">
        <f>SUM(E151:E173)</f>
        <v>153613.55000000002</v>
      </c>
    </row>
    <row r="175" spans="1:7" x14ac:dyDescent="0.3">
      <c r="A175" s="18"/>
      <c r="B175" s="18"/>
      <c r="C175" s="17"/>
      <c r="D175" s="16"/>
      <c r="E175" s="16"/>
    </row>
    <row r="176" spans="1:7" ht="16.2" customHeight="1" x14ac:dyDescent="0.3">
      <c r="A176" s="13" t="s">
        <v>12</v>
      </c>
      <c r="B176" s="13" t="s">
        <v>13</v>
      </c>
      <c r="C176" s="13" t="s">
        <v>14</v>
      </c>
      <c r="D176" s="13" t="s">
        <v>89</v>
      </c>
      <c r="E176" s="13" t="s">
        <v>15</v>
      </c>
    </row>
    <row r="177" spans="1:6" x14ac:dyDescent="0.3">
      <c r="A177" s="69" t="s">
        <v>165</v>
      </c>
      <c r="B177" s="69" t="s">
        <v>84</v>
      </c>
      <c r="C177" s="70">
        <v>2023</v>
      </c>
      <c r="D177" s="71">
        <v>354523.2</v>
      </c>
      <c r="E177" s="71">
        <v>354523.2</v>
      </c>
    </row>
    <row r="178" spans="1:6" x14ac:dyDescent="0.3">
      <c r="A178" s="69" t="s">
        <v>99</v>
      </c>
      <c r="B178" s="69" t="s">
        <v>84</v>
      </c>
      <c r="C178" s="70">
        <v>2023</v>
      </c>
      <c r="D178" s="71">
        <v>354523.2</v>
      </c>
      <c r="E178" s="71">
        <v>79543.710000000006</v>
      </c>
    </row>
    <row r="179" spans="1:6" x14ac:dyDescent="0.3">
      <c r="A179" s="69" t="s">
        <v>120</v>
      </c>
      <c r="B179" s="69" t="s">
        <v>84</v>
      </c>
      <c r="C179" s="70">
        <v>2023</v>
      </c>
      <c r="D179" s="71">
        <v>354523.2</v>
      </c>
      <c r="E179" s="71">
        <v>354523.2</v>
      </c>
    </row>
    <row r="180" spans="1:6" x14ac:dyDescent="0.3">
      <c r="A180" s="18"/>
      <c r="B180" s="18"/>
      <c r="C180" s="17"/>
      <c r="D180" s="16"/>
      <c r="E180" s="19">
        <f>SUM(E177:E179)</f>
        <v>788590.1100000001</v>
      </c>
    </row>
    <row r="181" spans="1:6" x14ac:dyDescent="0.3">
      <c r="A181" s="18"/>
      <c r="B181" s="18"/>
      <c r="C181" s="17"/>
      <c r="D181" s="16"/>
      <c r="E181" s="19"/>
    </row>
    <row r="182" spans="1:6" s="18" customFormat="1" ht="13.2" x14ac:dyDescent="0.25">
      <c r="A182" s="69" t="s">
        <v>96</v>
      </c>
      <c r="B182" s="69" t="s">
        <v>83</v>
      </c>
      <c r="C182" s="70">
        <v>2023</v>
      </c>
      <c r="D182" s="71">
        <v>49602.55</v>
      </c>
      <c r="E182" s="71">
        <v>3084.96</v>
      </c>
    </row>
    <row r="183" spans="1:6" x14ac:dyDescent="0.3">
      <c r="A183" s="69" t="s">
        <v>173</v>
      </c>
      <c r="B183" s="69" t="s">
        <v>83</v>
      </c>
      <c r="C183" s="70">
        <v>2023</v>
      </c>
      <c r="D183" s="71">
        <v>61892.03</v>
      </c>
      <c r="E183" s="62">
        <v>61892.03</v>
      </c>
      <c r="F183" s="48" t="s">
        <v>175</v>
      </c>
    </row>
    <row r="184" spans="1:6" x14ac:dyDescent="0.3">
      <c r="A184" s="69" t="s">
        <v>100</v>
      </c>
      <c r="B184" s="69" t="s">
        <v>85</v>
      </c>
      <c r="C184" s="70">
        <v>2023</v>
      </c>
      <c r="D184" s="71">
        <v>8118.29</v>
      </c>
      <c r="E184" s="71">
        <v>8118.29</v>
      </c>
    </row>
    <row r="185" spans="1:6" x14ac:dyDescent="0.3">
      <c r="A185" s="69" t="s">
        <v>121</v>
      </c>
      <c r="B185" s="69" t="s">
        <v>143</v>
      </c>
      <c r="C185" s="70">
        <v>2023</v>
      </c>
      <c r="D185" s="71">
        <v>2362.61</v>
      </c>
      <c r="E185" s="71">
        <v>1181.3</v>
      </c>
    </row>
    <row r="186" spans="1:6" x14ac:dyDescent="0.3">
      <c r="A186" s="69" t="s">
        <v>136</v>
      </c>
      <c r="B186" s="69" t="s">
        <v>143</v>
      </c>
      <c r="C186" s="70">
        <v>2023</v>
      </c>
      <c r="D186" s="71">
        <v>65.209999999999994</v>
      </c>
      <c r="E186" s="71">
        <v>65.209999999999994</v>
      </c>
    </row>
    <row r="187" spans="1:6" x14ac:dyDescent="0.3">
      <c r="A187" s="69" t="s">
        <v>123</v>
      </c>
      <c r="B187" s="69" t="s">
        <v>143</v>
      </c>
      <c r="C187" s="70">
        <v>2023</v>
      </c>
      <c r="D187" s="71">
        <v>1598.2</v>
      </c>
      <c r="E187" s="71">
        <v>799.1</v>
      </c>
    </row>
    <row r="188" spans="1:6" x14ac:dyDescent="0.3">
      <c r="A188" s="69" t="s">
        <v>126</v>
      </c>
      <c r="B188" s="69" t="s">
        <v>143</v>
      </c>
      <c r="C188" s="70">
        <v>2023</v>
      </c>
      <c r="D188" s="71">
        <v>4003.13</v>
      </c>
      <c r="E188" s="71">
        <v>3391.26</v>
      </c>
    </row>
    <row r="189" spans="1:6" x14ac:dyDescent="0.3">
      <c r="A189" s="69" t="s">
        <v>128</v>
      </c>
      <c r="B189" s="69" t="s">
        <v>143</v>
      </c>
      <c r="C189" s="70">
        <v>2023</v>
      </c>
      <c r="D189" s="71">
        <v>5185</v>
      </c>
      <c r="E189" s="71">
        <v>5185</v>
      </c>
    </row>
    <row r="190" spans="1:6" x14ac:dyDescent="0.3">
      <c r="A190" s="69" t="s">
        <v>105</v>
      </c>
      <c r="B190" s="69" t="s">
        <v>106</v>
      </c>
      <c r="C190" s="70">
        <v>2023</v>
      </c>
      <c r="D190" s="71">
        <v>62.22</v>
      </c>
      <c r="E190" s="71">
        <v>62.22</v>
      </c>
    </row>
    <row r="191" spans="1:6" x14ac:dyDescent="0.3">
      <c r="A191" s="69" t="s">
        <v>174</v>
      </c>
      <c r="B191" s="69" t="s">
        <v>40</v>
      </c>
      <c r="C191" s="70">
        <v>2023</v>
      </c>
      <c r="D191" s="71">
        <v>1000</v>
      </c>
      <c r="E191" s="71">
        <v>1000</v>
      </c>
    </row>
    <row r="192" spans="1:6" x14ac:dyDescent="0.3">
      <c r="A192" s="18"/>
      <c r="B192" s="18"/>
      <c r="C192" s="17"/>
      <c r="D192" s="16"/>
      <c r="E192" s="19">
        <f>SUM(E182:E191)</f>
        <v>84779.37000000001</v>
      </c>
    </row>
    <row r="194" spans="1:5" x14ac:dyDescent="0.3">
      <c r="A194" s="14" t="s">
        <v>144</v>
      </c>
    </row>
    <row r="196" spans="1:5" ht="15.6" x14ac:dyDescent="0.3">
      <c r="A196" s="13" t="s">
        <v>12</v>
      </c>
      <c r="B196" s="13" t="s">
        <v>13</v>
      </c>
      <c r="C196" s="13" t="s">
        <v>14</v>
      </c>
      <c r="D196" s="13" t="s">
        <v>89</v>
      </c>
      <c r="E196" s="13" t="s">
        <v>15</v>
      </c>
    </row>
    <row r="197" spans="1:5" x14ac:dyDescent="0.3">
      <c r="A197" s="18" t="s">
        <v>39</v>
      </c>
      <c r="B197" s="18" t="s">
        <v>40</v>
      </c>
      <c r="C197" s="17">
        <v>2022</v>
      </c>
      <c r="D197" s="16">
        <v>1000</v>
      </c>
      <c r="E197" s="16">
        <v>1000</v>
      </c>
    </row>
    <row r="198" spans="1:5" x14ac:dyDescent="0.3">
      <c r="A198" s="18"/>
      <c r="B198" s="18"/>
      <c r="C198" s="17"/>
      <c r="D198" s="16"/>
      <c r="E198" s="16"/>
    </row>
    <row r="199" spans="1:5" x14ac:dyDescent="0.3">
      <c r="A199" s="18" t="s">
        <v>130</v>
      </c>
      <c r="B199" s="18" t="s">
        <v>86</v>
      </c>
      <c r="C199" s="17">
        <v>2023</v>
      </c>
      <c r="D199" s="16">
        <v>105923.79</v>
      </c>
      <c r="E199" s="71">
        <v>1048.1099999999999</v>
      </c>
    </row>
    <row r="200" spans="1:5" x14ac:dyDescent="0.3">
      <c r="E200" s="47">
        <f>SUM(E199:E199)</f>
        <v>1048.1099999999999</v>
      </c>
    </row>
  </sheetData>
  <mergeCells count="3">
    <mergeCell ref="F102:F108"/>
    <mergeCell ref="F157:F167"/>
    <mergeCell ref="F17:F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crediti comuni</vt:lpstr>
      <vt:lpstr>dettaglio</vt:lpstr>
      <vt:lpstr>'crediti comuni'!Area_stampa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Alessio Alberici</cp:lastModifiedBy>
  <cp:lastPrinted>2024-01-24T11:33:51Z</cp:lastPrinted>
  <dcterms:created xsi:type="dcterms:W3CDTF">2015-06-05T18:19:34Z</dcterms:created>
  <dcterms:modified xsi:type="dcterms:W3CDTF">2024-01-29T07:41:31Z</dcterms:modified>
</cp:coreProperties>
</file>