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Z:\UNIONE BASSA REGGIANA\COMUNI_RICHIESTE_QUOTE\servizi2023\analisi_crediti_VersoComunI\"/>
    </mc:Choice>
  </mc:AlternateContent>
  <xr:revisionPtr revIDLastSave="0" documentId="13_ncr:1_{FBF532FC-13A8-4432-9131-CF7E10378942}" xr6:coauthVersionLast="47" xr6:coauthVersionMax="47" xr10:uidLastSave="{00000000-0000-0000-0000-000000000000}"/>
  <bookViews>
    <workbookView xWindow="-120" yWindow="-120" windowWidth="20640" windowHeight="11160" activeTab="1" xr2:uid="{00000000-000D-0000-FFFF-FFFF00000000}"/>
  </bookViews>
  <sheets>
    <sheet name="Foglio1" sheetId="1" r:id="rId1"/>
    <sheet name="Foglio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5" i="2" l="1"/>
  <c r="B7" i="2"/>
  <c r="B13" i="2"/>
  <c r="B8" i="2"/>
  <c r="B19" i="2"/>
  <c r="B20" i="2" l="1"/>
  <c r="B37" i="2" s="1"/>
  <c r="D27" i="1"/>
  <c r="D21" i="1" l="1"/>
  <c r="D25" i="1" s="1"/>
</calcChain>
</file>

<file path=xl/sharedStrings.xml><?xml version="1.0" encoding="utf-8"?>
<sst xmlns="http://schemas.openxmlformats.org/spreadsheetml/2006/main" count="147" uniqueCount="109">
  <si>
    <t>SCADUTO DEL COMUNE DI POVIGLIO ALLA DATA DEL 30/05/2023</t>
  </si>
  <si>
    <t>Accertamento</t>
  </si>
  <si>
    <t>Capitolo</t>
  </si>
  <si>
    <t>Esercizio</t>
  </si>
  <si>
    <t>Residuo</t>
  </si>
  <si>
    <t>152/2022 - APPROVAZIONE DOCUMENTI DI GARA - PROCEDURA APERTA PER L’AFFIDAMENTO SEPARATO E DISGIUNTO DELLE SEGUE</t>
  </si>
  <si>
    <t xml:space="preserve">20101.02.252500 - TRASFERIMENTI DA COMUNI PER PUBBLICAZIONI GARE SERV. APPALTI </t>
  </si>
  <si>
    <t>531/2022 - SALDO 2022 QUOTA COMUNI PER GESTIONE SERVIZI GENERALI/CONTROLLO GESTIONE</t>
  </si>
  <si>
    <t>20101.02.250070 - SERVIZI GENERALI - TRAFERIMENTI COMUNE DI POVIGLIO</t>
  </si>
  <si>
    <t>42/2022 - ACCONTO 2022 SERVIZIO APPALTI</t>
  </si>
  <si>
    <t>20101.02.252070 - SERVIZIO GEST. APPALTI - TRASFERIMENTI COMUNE DI POVIGLIO</t>
  </si>
  <si>
    <t>524/2022 - SALDO 2022 GESTIONE APPALTI</t>
  </si>
  <si>
    <t>ssiz reversato invece della polizia locale</t>
  </si>
  <si>
    <t>48/2022 - 3^ ACCONTO 2022 SERVIZIO SOCIALE INTEGRATO ZONALE E UDP</t>
  </si>
  <si>
    <t>20101.02.254070 - SERVIZIO SOCIALE INTEGRATO - TRASFERIMENTI COMUNE DI POVIGLIO</t>
  </si>
  <si>
    <t>503/2022 - SALDO 2022 SERVIZIO SOCIALE INTEGRATO ZONALE E UDP</t>
  </si>
  <si>
    <t>502/2022 - SALDO 2022 NTV</t>
  </si>
  <si>
    <t>20101.02.255070 - SERVIZIO NTV - TRASFERIMENTI COMUNE DI POVIGLIO</t>
  </si>
  <si>
    <t>527/2022 - SALDO 2022 SERVIZIO UFFICIO UNICO PERSONALE</t>
  </si>
  <si>
    <t>20101.02.256070 - SERVIZIO UFFICIO UNICO PERSONALE - TRASFERIMENTI COMUNE DI POVIGLIO</t>
  </si>
  <si>
    <t>521/2022 - SALDO 2022 SUAP</t>
  </si>
  <si>
    <t>20101.02.258070 - SERVIZIO SUAP - TRASFERIMENTI COMUNE DI POVIGLIO</t>
  </si>
  <si>
    <t>2/2022 - LEPIDA SCPA QUOTA COMUNALE CONNETTIVITA'- PAYER-FEDERA-CONFERENCE-ICARER-MULTIPLER ANNI 2021-2023</t>
  </si>
  <si>
    <t>20101.02.259070 - SERVIZIO SIA - TRASFERIMENTI COMUNE DI POVIGLIO</t>
  </si>
  <si>
    <t>252/2022 - AFFIDAMENTO SERVIZIO/FORNITURA “ALL PRIVACY”  TRIENNALE (MAGGIO 2022 - MAGGIO 2025) PER ADEMPIMENTI</t>
  </si>
  <si>
    <t>528/2022 - SALDO 2022 SIA</t>
  </si>
  <si>
    <t>523/2022 - SALDO 2022 TRIBUTI</t>
  </si>
  <si>
    <t>20101.02.250570 - SERVIZIO TRIBUTI - TRASFERIMENTI COMUNE DI POVIGLIO</t>
  </si>
  <si>
    <t>522/2022 - SALDO 2022 PROTEZIONE CIVILE</t>
  </si>
  <si>
    <t>20101.02.251570 - SERVIZIO PROTEZIONE CIVILE - TRASFERIMENTI COMUNE DI POVIGLIO</t>
  </si>
  <si>
    <t>513/2022 - RIMBORSO SPESE POSTALI PER SPEDIZIONI C/COMUNI ACCERT.TRIBUTI ANNO 2022 DA SEDE UBR NOVELLARA</t>
  </si>
  <si>
    <t xml:space="preserve">20101.02.250599 - SERVIZIO TRIBUTI - TRASFERIMENTI DA COMUNI PER SPESE DI SPEDIZIONE </t>
  </si>
  <si>
    <t>530/2022 - SALDO QUOTA SPESE GESTIONE POLIZIA LOCALE ANNO 2022 CARICO COMUNI</t>
  </si>
  <si>
    <t>20101.02.255570 - SERVIZIO POLIZIA LOCALE - TRASFERIMENTI COMUNE DI POVIGLIO</t>
  </si>
  <si>
    <t>222/2022 - AGGIUDICAZIONE -  PROCEDURA APERTA PER L’AFFIDAMENTO SEPARATO E DISGIUNTO DELLE SEGUENTI POLIZZE ASS</t>
  </si>
  <si>
    <t>30500.99.355000 - RIMBORSO SPESE PUBBLICAZIONE APPALTI DA AGGIUDICATARI</t>
  </si>
  <si>
    <t>512/2022 - FONDO INCENTIVI IMU/TARI DA COMUNI ANNO 2022 (SU MAGGIOR INTROITI 2021)</t>
  </si>
  <si>
    <t>20101.02.250598 - SERVIZIO TRIBUTI - TRASFERIMENTI DAI COMUNI PER FONDO INCENTIVO IMU/TARI</t>
  </si>
  <si>
    <t>504/2022 - CONTRIBUTI COMUNI UNIONE BASSA REGGIANA PER OSSERVATORIO DEL PAESAGGIO</t>
  </si>
  <si>
    <t>20101.02.251595 - OSSERVATORIO DEL PAESAGGIO TRASFERIMENTI COMUNALI</t>
  </si>
  <si>
    <t>242/2022 - CONTRATTO DI SERVIZIO AFFIDAMENTO SERVIZI EDUCATIVI AD AZIENDA SPECIALE SERVIZI BASSA REGGIANA. IMPE</t>
  </si>
  <si>
    <t>20101.02.257070 - SERVIZI EDUCATIVI E SCOLASTICI - TRASFERIMENTI COMUNE DI POVIGLIO</t>
  </si>
  <si>
    <t>Anno 2023</t>
  </si>
  <si>
    <t>Acconto 50% Generali</t>
  </si>
  <si>
    <t>1^ acconto tributi</t>
  </si>
  <si>
    <t>Acconto 50% Protezione Civile</t>
  </si>
  <si>
    <t>Acconto 50% Appalti</t>
  </si>
  <si>
    <t>1^ rata SSIZ</t>
  </si>
  <si>
    <t>Acconto NTV</t>
  </si>
  <si>
    <t>1^ acconto educativi</t>
  </si>
  <si>
    <t>Acconto SIA</t>
  </si>
  <si>
    <t>Acconto Suap</t>
  </si>
  <si>
    <t>Documento</t>
  </si>
  <si>
    <t>Pec del 16/01/2023 Prot.1216/2023</t>
  </si>
  <si>
    <t>Pec del 17/01/2023 Prot. 1286/2023</t>
  </si>
  <si>
    <t>Pec del 16/01/2023 Prot. 1207/2023</t>
  </si>
  <si>
    <t>Pec del 24/01/2023 Prot. 2019/2023</t>
  </si>
  <si>
    <t>Pec del 17/01/2023 Prot. 1314/2023</t>
  </si>
  <si>
    <t>Pec del 17/01/2023 Prot. 1285/2023</t>
  </si>
  <si>
    <t>Pec del 25/01/2023 Prot. Suap 424/2023</t>
  </si>
  <si>
    <t>Pec del 17/01/2023 Prot. 1200/2023</t>
  </si>
  <si>
    <t>Determinazione 97/22 del 25/02/22</t>
  </si>
  <si>
    <t>Determinazione 2/21 del 04/01/21</t>
  </si>
  <si>
    <t>Determinazione 253/22 del 13/05/22</t>
  </si>
  <si>
    <t>Determinazione 183/22 del 04/04/22</t>
  </si>
  <si>
    <t>Pec del 17/01/2023  (prospetto allegato ai generali)</t>
  </si>
  <si>
    <t>Pec rendiconto + rendiconto Asbr e mail del 10/05/2023 da Poviglio</t>
  </si>
  <si>
    <t>Servizio</t>
  </si>
  <si>
    <t>Pec del 15/03/2023 prot. 15/03/2023</t>
  </si>
  <si>
    <t>Pec del 02/03/2023 prot. 6292/2023</t>
  </si>
  <si>
    <t>Pec del 02/03/2023 prot. 6293/2023</t>
  </si>
  <si>
    <t>Pec del 24/02/2023 prot. 5521/2023</t>
  </si>
  <si>
    <t>Pec del 02/03/2023 prot.6278</t>
  </si>
  <si>
    <t>Pec del 24/02/2023 prot. 5518/2023</t>
  </si>
  <si>
    <t>Pec del 04/03/2023 prot. Suap 1208</t>
  </si>
  <si>
    <t>Pec del 18/01/2023 prot. 1559/2023</t>
  </si>
  <si>
    <t>Pec del 17/02/2023 prot. 4809/2023</t>
  </si>
  <si>
    <t>Pec del 21/01/2022 prot. 1532/2022</t>
  </si>
  <si>
    <t>Pec del 21/01/2022 prot. 1522/2022</t>
  </si>
  <si>
    <t>Saldo servizi generali 2022</t>
  </si>
  <si>
    <t>Acconto 2022 servizio appalti</t>
  </si>
  <si>
    <t>Acconti 2022 SSIZ</t>
  </si>
  <si>
    <t>Saldo 2022 SSIZ</t>
  </si>
  <si>
    <t>Saldo 2022 NTV</t>
  </si>
  <si>
    <t>Saldo UUP</t>
  </si>
  <si>
    <t>Saldo 2022 SUAP</t>
  </si>
  <si>
    <t>Saldo SIA + Lepida + Servizio All Privacy</t>
  </si>
  <si>
    <t>Saldo 2022 servizio tributi</t>
  </si>
  <si>
    <t>Saldo 2022 protezione civile</t>
  </si>
  <si>
    <t>Rimborso spese postali servizio tributi 2022</t>
  </si>
  <si>
    <t>Saldo 2022 Servizio appalti + rimborso spese Gare</t>
  </si>
  <si>
    <t>Incentivo IMU TARI servizio tributi</t>
  </si>
  <si>
    <t xml:space="preserve">Osservatorio del paesaggio </t>
  </si>
  <si>
    <t xml:space="preserve">Saldo 2022 Servizi Educativi (ASBR) </t>
  </si>
  <si>
    <t>Anno 2022</t>
  </si>
  <si>
    <t>Riferimento richiesta</t>
  </si>
  <si>
    <t>Importo scaduto</t>
  </si>
  <si>
    <t>Totale anno 2022</t>
  </si>
  <si>
    <t>Totale anno 2023</t>
  </si>
  <si>
    <t xml:space="preserve">Totale </t>
  </si>
  <si>
    <t>CREDITI DELL'UNIONE VERSO IL COMUNE DI POVIGLIO ALLA DATA DEL 30/05/2023</t>
  </si>
  <si>
    <t>1^ acconto educativi (ASBR)</t>
  </si>
  <si>
    <t>Pec del 15/03/2023 prot. 8153/2023</t>
  </si>
  <si>
    <t>Pec del 02/03/2023 prot.6278/2023</t>
  </si>
  <si>
    <t>Pec rendiconto inviata da Asbr e ns mail del 10/05/2023</t>
  </si>
  <si>
    <t>Acconto UUP</t>
  </si>
  <si>
    <t>Comunicata quota previsione 2023 con PEC del 17/01/2023 - Non richiesto ufficialmente acconto</t>
  </si>
  <si>
    <t>Pec del 16/01/2023 Prot. 1216/2023</t>
  </si>
  <si>
    <t>Acconto Marketing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</si>
</sst>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_ ;[Red]\-#,##0.00\ "/>
    <numFmt numFmtId="165" formatCode="_-* #,##0.00\ _€_-;\-* #,##0.00\ _€_-;_-* &quot;-&quot;??\ _€_-;_-@_-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1" fontId="4" fillId="0" borderId="0" xfId="0" applyNumberFormat="1" applyFont="1"/>
    <xf numFmtId="4" fontId="4" fillId="0" borderId="0" xfId="0" applyNumberFormat="1" applyFont="1"/>
    <xf numFmtId="4" fontId="4" fillId="0" borderId="0" xfId="0" applyNumberFormat="1" applyFont="1" applyAlignment="1">
      <alignment horizontal="right"/>
    </xf>
    <xf numFmtId="0" fontId="4" fillId="2" borderId="0" xfId="0" applyFont="1" applyFill="1"/>
    <xf numFmtId="1" fontId="4" fillId="2" borderId="0" xfId="0" applyNumberFormat="1" applyFont="1" applyFill="1"/>
    <xf numFmtId="4" fontId="4" fillId="2" borderId="0" xfId="0" applyNumberFormat="1" applyFont="1" applyFill="1"/>
    <xf numFmtId="4" fontId="1" fillId="0" borderId="0" xfId="0" applyNumberFormat="1" applyFont="1"/>
    <xf numFmtId="4" fontId="0" fillId="0" borderId="0" xfId="0" applyNumberFormat="1"/>
    <xf numFmtId="4" fontId="5" fillId="0" borderId="0" xfId="0" applyNumberFormat="1" applyFont="1"/>
    <xf numFmtId="164" fontId="4" fillId="0" borderId="1" xfId="0" applyNumberFormat="1" applyFont="1" applyBorder="1"/>
    <xf numFmtId="0" fontId="1" fillId="0" borderId="1" xfId="0" applyFont="1" applyBorder="1"/>
    <xf numFmtId="0" fontId="0" fillId="0" borderId="1" xfId="0" applyBorder="1"/>
    <xf numFmtId="0" fontId="6" fillId="0" borderId="1" xfId="0" applyFont="1" applyBorder="1"/>
    <xf numFmtId="0" fontId="2" fillId="0" borderId="1" xfId="0" applyFont="1" applyBorder="1"/>
    <xf numFmtId="165" fontId="0" fillId="0" borderId="1" xfId="0" applyNumberFormat="1" applyBorder="1"/>
    <xf numFmtId="165" fontId="6" fillId="0" borderId="1" xfId="0" applyNumberFormat="1" applyFont="1" applyBorder="1"/>
    <xf numFmtId="165" fontId="2" fillId="0" borderId="1" xfId="0" applyNumberFormat="1" applyFont="1" applyBorder="1"/>
    <xf numFmtId="165" fontId="1" fillId="0" borderId="1" xfId="0" applyNumberFormat="1" applyFont="1" applyBorder="1"/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 applyBorder="1"/>
    <xf numFmtId="0" fontId="0" fillId="0" borderId="1" xfId="0" applyBorder="1" applyAlignment="1">
      <alignment horizont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9"/>
  <sheetViews>
    <sheetView topLeftCell="A9" workbookViewId="0">
      <selection activeCell="E27" sqref="E27"/>
    </sheetView>
  </sheetViews>
  <sheetFormatPr defaultRowHeight="15" x14ac:dyDescent="0.25"/>
  <cols>
    <col min="1" max="1" width="44" customWidth="1"/>
    <col min="2" max="2" width="36.140625" customWidth="1"/>
    <col min="3" max="3" width="38.85546875" customWidth="1"/>
    <col min="4" max="4" width="14.5703125" customWidth="1"/>
    <col min="5" max="5" width="36.28515625" customWidth="1"/>
  </cols>
  <sheetData>
    <row r="1" spans="1:5" ht="18.75" x14ac:dyDescent="0.3">
      <c r="A1" s="1" t="s">
        <v>0</v>
      </c>
    </row>
    <row r="4" spans="1:5" ht="15.75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52</v>
      </c>
    </row>
    <row r="5" spans="1:5" x14ac:dyDescent="0.25">
      <c r="A5" s="3" t="s">
        <v>5</v>
      </c>
      <c r="B5" s="3" t="s">
        <v>6</v>
      </c>
      <c r="C5" s="4">
        <v>2022</v>
      </c>
      <c r="D5" s="5">
        <v>225</v>
      </c>
      <c r="E5" s="3" t="s">
        <v>61</v>
      </c>
    </row>
    <row r="6" spans="1:5" x14ac:dyDescent="0.25">
      <c r="A6" s="3" t="s">
        <v>7</v>
      </c>
      <c r="B6" s="3" t="s">
        <v>8</v>
      </c>
      <c r="C6" s="4">
        <v>2022</v>
      </c>
      <c r="D6" s="5">
        <v>10625.51</v>
      </c>
      <c r="E6" t="s">
        <v>68</v>
      </c>
    </row>
    <row r="7" spans="1:5" x14ac:dyDescent="0.25">
      <c r="A7" s="3" t="s">
        <v>9</v>
      </c>
      <c r="B7" s="3" t="s">
        <v>10</v>
      </c>
      <c r="C7" s="4">
        <v>2022</v>
      </c>
      <c r="D7" s="5">
        <v>1138.73</v>
      </c>
      <c r="E7" t="s">
        <v>77</v>
      </c>
    </row>
    <row r="8" spans="1:5" x14ac:dyDescent="0.25">
      <c r="A8" s="3" t="s">
        <v>11</v>
      </c>
      <c r="B8" s="3" t="s">
        <v>10</v>
      </c>
      <c r="C8" s="4">
        <v>2022</v>
      </c>
      <c r="D8" s="5">
        <v>13.46</v>
      </c>
      <c r="E8" t="s">
        <v>76</v>
      </c>
    </row>
    <row r="9" spans="1:5" x14ac:dyDescent="0.25">
      <c r="A9" s="3"/>
      <c r="B9" s="3" t="s">
        <v>12</v>
      </c>
      <c r="C9" s="4"/>
      <c r="D9" s="6">
        <v>28653.54</v>
      </c>
    </row>
    <row r="10" spans="1:5" x14ac:dyDescent="0.25">
      <c r="A10" s="3" t="s">
        <v>13</v>
      </c>
      <c r="B10" s="3" t="s">
        <v>14</v>
      </c>
      <c r="C10" s="4">
        <v>2022</v>
      </c>
      <c r="D10" s="5">
        <v>46092.72</v>
      </c>
      <c r="E10" t="s">
        <v>78</v>
      </c>
    </row>
    <row r="11" spans="1:5" x14ac:dyDescent="0.25">
      <c r="A11" s="3" t="s">
        <v>15</v>
      </c>
      <c r="B11" s="3" t="s">
        <v>14</v>
      </c>
      <c r="C11" s="4">
        <v>2022</v>
      </c>
      <c r="D11" s="5">
        <v>23272.36</v>
      </c>
      <c r="E11" t="s">
        <v>69</v>
      </c>
    </row>
    <row r="12" spans="1:5" x14ac:dyDescent="0.25">
      <c r="A12" s="3" t="s">
        <v>16</v>
      </c>
      <c r="B12" s="3" t="s">
        <v>17</v>
      </c>
      <c r="C12" s="4">
        <v>2022</v>
      </c>
      <c r="D12" s="5">
        <v>1145.03</v>
      </c>
      <c r="E12" t="s">
        <v>75</v>
      </c>
    </row>
    <row r="13" spans="1:5" x14ac:dyDescent="0.25">
      <c r="A13" s="3" t="s">
        <v>18</v>
      </c>
      <c r="B13" s="3" t="s">
        <v>19</v>
      </c>
      <c r="C13" s="4">
        <v>2022</v>
      </c>
      <c r="D13" s="5">
        <v>12934.48</v>
      </c>
      <c r="E13" t="s">
        <v>71</v>
      </c>
    </row>
    <row r="14" spans="1:5" x14ac:dyDescent="0.25">
      <c r="A14" s="3" t="s">
        <v>20</v>
      </c>
      <c r="B14" s="3" t="s">
        <v>21</v>
      </c>
      <c r="C14" s="4">
        <v>2022</v>
      </c>
      <c r="D14" s="5">
        <v>7490.26</v>
      </c>
      <c r="E14" t="s">
        <v>74</v>
      </c>
    </row>
    <row r="15" spans="1:5" x14ac:dyDescent="0.25">
      <c r="A15" s="3" t="s">
        <v>22</v>
      </c>
      <c r="B15" s="3" t="s">
        <v>23</v>
      </c>
      <c r="C15" s="4">
        <v>2022</v>
      </c>
      <c r="D15" s="5">
        <v>472.53</v>
      </c>
      <c r="E15" s="3" t="s">
        <v>62</v>
      </c>
    </row>
    <row r="16" spans="1:5" x14ac:dyDescent="0.25">
      <c r="A16" s="3" t="s">
        <v>24</v>
      </c>
      <c r="B16" s="3" t="s">
        <v>23</v>
      </c>
      <c r="C16" s="4">
        <v>2022</v>
      </c>
      <c r="D16" s="5">
        <v>1070.8</v>
      </c>
      <c r="E16" s="3" t="s">
        <v>63</v>
      </c>
    </row>
    <row r="17" spans="1:5" x14ac:dyDescent="0.25">
      <c r="A17" s="3" t="s">
        <v>25</v>
      </c>
      <c r="B17" s="3" t="s">
        <v>23</v>
      </c>
      <c r="C17" s="4">
        <v>2022</v>
      </c>
      <c r="D17" s="5">
        <v>2476.21</v>
      </c>
      <c r="E17" t="s">
        <v>72</v>
      </c>
    </row>
    <row r="18" spans="1:5" x14ac:dyDescent="0.25">
      <c r="A18" s="3" t="s">
        <v>26</v>
      </c>
      <c r="B18" s="3" t="s">
        <v>27</v>
      </c>
      <c r="C18" s="4">
        <v>2022</v>
      </c>
      <c r="D18" s="5">
        <v>15867.94</v>
      </c>
      <c r="E18" t="s">
        <v>73</v>
      </c>
    </row>
    <row r="19" spans="1:5" x14ac:dyDescent="0.25">
      <c r="A19" s="3" t="s">
        <v>28</v>
      </c>
      <c r="B19" s="3" t="s">
        <v>29</v>
      </c>
      <c r="C19" s="4">
        <v>2022</v>
      </c>
      <c r="D19" s="5">
        <v>1649.08</v>
      </c>
      <c r="E19" t="s">
        <v>70</v>
      </c>
    </row>
    <row r="20" spans="1:5" x14ac:dyDescent="0.25">
      <c r="A20" s="3" t="s">
        <v>30</v>
      </c>
      <c r="B20" s="3" t="s">
        <v>31</v>
      </c>
      <c r="C20" s="4">
        <v>2022</v>
      </c>
      <c r="D20" s="5">
        <v>852.86</v>
      </c>
      <c r="E20" t="s">
        <v>73</v>
      </c>
    </row>
    <row r="21" spans="1:5" x14ac:dyDescent="0.25">
      <c r="A21" s="7" t="s">
        <v>32</v>
      </c>
      <c r="B21" s="7" t="s">
        <v>33</v>
      </c>
      <c r="C21" s="8">
        <v>2022</v>
      </c>
      <c r="D21" s="9">
        <f>15548.61-15548.61</f>
        <v>0</v>
      </c>
    </row>
    <row r="22" spans="1:5" x14ac:dyDescent="0.25">
      <c r="A22" s="3" t="s">
        <v>34</v>
      </c>
      <c r="B22" s="3" t="s">
        <v>35</v>
      </c>
      <c r="C22" s="4">
        <v>2022</v>
      </c>
      <c r="D22" s="5">
        <v>433.5</v>
      </c>
      <c r="E22" s="3" t="s">
        <v>64</v>
      </c>
    </row>
    <row r="23" spans="1:5" x14ac:dyDescent="0.25">
      <c r="A23" s="3" t="s">
        <v>36</v>
      </c>
      <c r="B23" s="3" t="s">
        <v>37</v>
      </c>
      <c r="C23" s="4">
        <v>2022</v>
      </c>
      <c r="D23" s="5">
        <v>1798.09</v>
      </c>
      <c r="E23" t="s">
        <v>73</v>
      </c>
    </row>
    <row r="24" spans="1:5" x14ac:dyDescent="0.25">
      <c r="A24" s="3" t="s">
        <v>38</v>
      </c>
      <c r="B24" s="3" t="s">
        <v>39</v>
      </c>
      <c r="C24" s="4">
        <v>2022</v>
      </c>
      <c r="D24" s="5">
        <v>1000</v>
      </c>
      <c r="E24" t="s">
        <v>70</v>
      </c>
    </row>
    <row r="25" spans="1:5" x14ac:dyDescent="0.25">
      <c r="D25" s="10">
        <f>SUM(D5:D24)</f>
        <v>157212.09999999995</v>
      </c>
    </row>
    <row r="26" spans="1:5" x14ac:dyDescent="0.25">
      <c r="D26" s="11"/>
    </row>
    <row r="27" spans="1:5" x14ac:dyDescent="0.25">
      <c r="A27" s="3" t="s">
        <v>40</v>
      </c>
      <c r="B27" s="3" t="s">
        <v>41</v>
      </c>
      <c r="C27" s="4">
        <v>2022</v>
      </c>
      <c r="D27" s="12">
        <f>93147.72-46811</f>
        <v>46336.72</v>
      </c>
      <c r="E27" t="s">
        <v>66</v>
      </c>
    </row>
    <row r="30" spans="1:5" x14ac:dyDescent="0.25">
      <c r="C30" t="s">
        <v>42</v>
      </c>
    </row>
    <row r="31" spans="1:5" x14ac:dyDescent="0.25">
      <c r="C31" t="s">
        <v>43</v>
      </c>
      <c r="D31" s="13">
        <v>15173.44</v>
      </c>
      <c r="E31" t="s">
        <v>57</v>
      </c>
    </row>
    <row r="32" spans="1:5" x14ac:dyDescent="0.25">
      <c r="C32" t="s">
        <v>44</v>
      </c>
      <c r="D32" s="13">
        <v>18678.54</v>
      </c>
      <c r="E32" t="s">
        <v>60</v>
      </c>
    </row>
    <row r="33" spans="3:5" x14ac:dyDescent="0.25">
      <c r="C33" t="s">
        <v>45</v>
      </c>
      <c r="D33" s="13">
        <v>2338.94</v>
      </c>
      <c r="E33" t="s">
        <v>56</v>
      </c>
    </row>
    <row r="34" spans="3:5" x14ac:dyDescent="0.25">
      <c r="C34" t="s">
        <v>46</v>
      </c>
      <c r="D34" s="13">
        <v>3819.46</v>
      </c>
      <c r="E34" t="s">
        <v>53</v>
      </c>
    </row>
    <row r="35" spans="3:5" x14ac:dyDescent="0.25">
      <c r="C35" t="s">
        <v>47</v>
      </c>
      <c r="D35" s="13">
        <v>49602.55</v>
      </c>
      <c r="E35" t="s">
        <v>58</v>
      </c>
    </row>
    <row r="36" spans="3:5" x14ac:dyDescent="0.25">
      <c r="C36" t="s">
        <v>48</v>
      </c>
      <c r="D36" s="13">
        <v>1137.58</v>
      </c>
      <c r="E36" t="s">
        <v>55</v>
      </c>
    </row>
    <row r="37" spans="3:5" x14ac:dyDescent="0.25">
      <c r="C37" t="s">
        <v>49</v>
      </c>
      <c r="D37" s="13">
        <v>354523.2</v>
      </c>
      <c r="E37" t="s">
        <v>54</v>
      </c>
    </row>
    <row r="38" spans="3:5" x14ac:dyDescent="0.25">
      <c r="C38" t="s">
        <v>50</v>
      </c>
      <c r="D38" s="13">
        <v>2670.03</v>
      </c>
      <c r="E38" t="s">
        <v>65</v>
      </c>
    </row>
    <row r="39" spans="3:5" x14ac:dyDescent="0.25">
      <c r="C39" t="s">
        <v>51</v>
      </c>
      <c r="D39" s="13">
        <v>8118.29</v>
      </c>
      <c r="E39" t="s">
        <v>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F0E16-5762-4EAE-8B25-60CDDD05DFD2}">
  <dimension ref="A1:C37"/>
  <sheetViews>
    <sheetView tabSelected="1" topLeftCell="A19" workbookViewId="0">
      <selection activeCell="G33" sqref="G33"/>
    </sheetView>
  </sheetViews>
  <sheetFormatPr defaultRowHeight="15" x14ac:dyDescent="0.25"/>
  <cols>
    <col min="1" max="1" width="31.85546875" customWidth="1"/>
    <col min="2" max="2" width="22.140625" customWidth="1"/>
    <col min="3" max="3" width="32.85546875" customWidth="1"/>
  </cols>
  <sheetData>
    <row r="1" spans="1:3" ht="18.75" x14ac:dyDescent="0.3">
      <c r="A1" s="1" t="s">
        <v>100</v>
      </c>
    </row>
    <row r="3" spans="1:3" ht="15.75" x14ac:dyDescent="0.25">
      <c r="A3" s="16" t="s">
        <v>94</v>
      </c>
      <c r="B3" s="15"/>
      <c r="C3" s="15"/>
    </row>
    <row r="4" spans="1:3" x14ac:dyDescent="0.25">
      <c r="A4" s="14" t="s">
        <v>67</v>
      </c>
      <c r="B4" s="14" t="s">
        <v>96</v>
      </c>
      <c r="C4" s="14" t="s">
        <v>95</v>
      </c>
    </row>
    <row r="5" spans="1:3" ht="24.75" customHeight="1" x14ac:dyDescent="0.25">
      <c r="A5" s="22" t="s">
        <v>79</v>
      </c>
      <c r="B5" s="18">
        <v>10625.51</v>
      </c>
      <c r="C5" s="22" t="s">
        <v>102</v>
      </c>
    </row>
    <row r="6" spans="1:3" x14ac:dyDescent="0.25">
      <c r="A6" s="22" t="s">
        <v>80</v>
      </c>
      <c r="B6" s="18">
        <v>1138.73</v>
      </c>
      <c r="C6" s="22" t="s">
        <v>77</v>
      </c>
    </row>
    <row r="7" spans="1:3" ht="30" x14ac:dyDescent="0.25">
      <c r="A7" s="22" t="s">
        <v>90</v>
      </c>
      <c r="B7" s="18">
        <f>13.46+225+433.5</f>
        <v>671.96</v>
      </c>
      <c r="C7" s="22" t="s">
        <v>76</v>
      </c>
    </row>
    <row r="8" spans="1:3" x14ac:dyDescent="0.25">
      <c r="A8" s="22" t="s">
        <v>81</v>
      </c>
      <c r="B8" s="18">
        <f>46092.72+28653.54</f>
        <v>74746.260000000009</v>
      </c>
      <c r="C8" s="22" t="s">
        <v>78</v>
      </c>
    </row>
    <row r="9" spans="1:3" x14ac:dyDescent="0.25">
      <c r="A9" s="22" t="s">
        <v>82</v>
      </c>
      <c r="B9" s="18">
        <v>23272.36</v>
      </c>
      <c r="C9" s="22" t="s">
        <v>69</v>
      </c>
    </row>
    <row r="10" spans="1:3" x14ac:dyDescent="0.25">
      <c r="A10" s="22" t="s">
        <v>83</v>
      </c>
      <c r="B10" s="18">
        <v>1145.03</v>
      </c>
      <c r="C10" s="22" t="s">
        <v>75</v>
      </c>
    </row>
    <row r="11" spans="1:3" x14ac:dyDescent="0.25">
      <c r="A11" s="22" t="s">
        <v>84</v>
      </c>
      <c r="B11" s="18">
        <v>12934.48</v>
      </c>
      <c r="C11" s="22" t="s">
        <v>71</v>
      </c>
    </row>
    <row r="12" spans="1:3" ht="21" customHeight="1" x14ac:dyDescent="0.25">
      <c r="A12" s="22" t="s">
        <v>85</v>
      </c>
      <c r="B12" s="18">
        <v>7490.26</v>
      </c>
      <c r="C12" s="22" t="s">
        <v>74</v>
      </c>
    </row>
    <row r="13" spans="1:3" ht="30" x14ac:dyDescent="0.25">
      <c r="A13" s="22" t="s">
        <v>86</v>
      </c>
      <c r="B13" s="18">
        <f>2476.21+472.53+1070.8</f>
        <v>4019.54</v>
      </c>
      <c r="C13" s="22" t="s">
        <v>103</v>
      </c>
    </row>
    <row r="14" spans="1:3" x14ac:dyDescent="0.25">
      <c r="A14" s="22" t="s">
        <v>87</v>
      </c>
      <c r="B14" s="18">
        <v>15867.94</v>
      </c>
      <c r="C14" s="22" t="s">
        <v>73</v>
      </c>
    </row>
    <row r="15" spans="1:3" x14ac:dyDescent="0.25">
      <c r="A15" s="22" t="s">
        <v>88</v>
      </c>
      <c r="B15" s="18">
        <v>1649.08</v>
      </c>
      <c r="C15" s="22" t="s">
        <v>70</v>
      </c>
    </row>
    <row r="16" spans="1:3" ht="30" x14ac:dyDescent="0.25">
      <c r="A16" s="22" t="s">
        <v>89</v>
      </c>
      <c r="B16" s="18">
        <v>852.86</v>
      </c>
      <c r="C16" s="22" t="s">
        <v>73</v>
      </c>
    </row>
    <row r="17" spans="1:3" x14ac:dyDescent="0.25">
      <c r="A17" s="22" t="s">
        <v>91</v>
      </c>
      <c r="B17" s="18">
        <v>1798.09</v>
      </c>
      <c r="C17" s="22" t="s">
        <v>73</v>
      </c>
    </row>
    <row r="18" spans="1:3" x14ac:dyDescent="0.25">
      <c r="A18" s="22" t="s">
        <v>92</v>
      </c>
      <c r="B18" s="18">
        <v>1000</v>
      </c>
      <c r="C18" s="22" t="s">
        <v>70</v>
      </c>
    </row>
    <row r="19" spans="1:3" ht="30" x14ac:dyDescent="0.25">
      <c r="A19" s="22" t="s">
        <v>93</v>
      </c>
      <c r="B19" s="18">
        <f>93147.72-46811</f>
        <v>46336.72</v>
      </c>
      <c r="C19" s="22" t="s">
        <v>104</v>
      </c>
    </row>
    <row r="20" spans="1:3" ht="15.75" x14ac:dyDescent="0.25">
      <c r="A20" s="16" t="s">
        <v>97</v>
      </c>
      <c r="B20" s="19">
        <f>SUM(B5:B19)</f>
        <v>203548.81999999998</v>
      </c>
      <c r="C20" s="22"/>
    </row>
    <row r="21" spans="1:3" x14ac:dyDescent="0.25">
      <c r="A21" s="15"/>
      <c r="B21" s="18"/>
      <c r="C21" s="22"/>
    </row>
    <row r="22" spans="1:3" ht="15.75" x14ac:dyDescent="0.25">
      <c r="A22" s="16" t="s">
        <v>42</v>
      </c>
      <c r="B22" s="18"/>
      <c r="C22" s="22"/>
    </row>
    <row r="23" spans="1:3" x14ac:dyDescent="0.25">
      <c r="A23" s="14" t="s">
        <v>67</v>
      </c>
      <c r="B23" s="21" t="s">
        <v>96</v>
      </c>
      <c r="C23" s="23" t="s">
        <v>95</v>
      </c>
    </row>
    <row r="24" spans="1:3" x14ac:dyDescent="0.25">
      <c r="A24" s="15" t="s">
        <v>43</v>
      </c>
      <c r="B24" s="18">
        <v>15173.44</v>
      </c>
      <c r="C24" s="22" t="s">
        <v>57</v>
      </c>
    </row>
    <row r="25" spans="1:3" x14ac:dyDescent="0.25">
      <c r="A25" s="15" t="s">
        <v>44</v>
      </c>
      <c r="B25" s="18">
        <v>18678.54</v>
      </c>
      <c r="C25" s="22" t="s">
        <v>60</v>
      </c>
    </row>
    <row r="26" spans="1:3" x14ac:dyDescent="0.25">
      <c r="A26" s="15" t="s">
        <v>45</v>
      </c>
      <c r="B26" s="18">
        <v>2338.94</v>
      </c>
      <c r="C26" s="22" t="s">
        <v>56</v>
      </c>
    </row>
    <row r="27" spans="1:3" x14ac:dyDescent="0.25">
      <c r="A27" s="15" t="s">
        <v>46</v>
      </c>
      <c r="B27" s="18">
        <v>3819.46</v>
      </c>
      <c r="C27" s="22" t="s">
        <v>107</v>
      </c>
    </row>
    <row r="28" spans="1:3" x14ac:dyDescent="0.25">
      <c r="A28" s="15" t="s">
        <v>47</v>
      </c>
      <c r="B28" s="18">
        <v>49602.55</v>
      </c>
      <c r="C28" s="22" t="s">
        <v>58</v>
      </c>
    </row>
    <row r="29" spans="1:3" x14ac:dyDescent="0.25">
      <c r="A29" s="15" t="s">
        <v>48</v>
      </c>
      <c r="B29" s="18">
        <v>1137.58</v>
      </c>
      <c r="C29" s="22" t="s">
        <v>55</v>
      </c>
    </row>
    <row r="30" spans="1:3" x14ac:dyDescent="0.25">
      <c r="A30" s="15" t="s">
        <v>101</v>
      </c>
      <c r="B30" s="18">
        <v>354523.2</v>
      </c>
      <c r="C30" s="22" t="s">
        <v>54</v>
      </c>
    </row>
    <row r="31" spans="1:3" ht="30" x14ac:dyDescent="0.25">
      <c r="A31" s="15" t="s">
        <v>51</v>
      </c>
      <c r="B31" s="18">
        <v>8118.29</v>
      </c>
      <c r="C31" s="22" t="s">
        <v>59</v>
      </c>
    </row>
    <row r="32" spans="1:3" ht="38.25" customHeight="1" x14ac:dyDescent="0.25">
      <c r="A32" s="15" t="s">
        <v>105</v>
      </c>
      <c r="B32" s="18">
        <v>12466.73</v>
      </c>
      <c r="C32" s="25" t="s">
        <v>106</v>
      </c>
    </row>
    <row r="33" spans="1:3" x14ac:dyDescent="0.25">
      <c r="A33" s="15" t="s">
        <v>50</v>
      </c>
      <c r="B33" s="18">
        <v>2670.03</v>
      </c>
      <c r="C33" s="25"/>
    </row>
    <row r="34" spans="1:3" x14ac:dyDescent="0.25">
      <c r="A34" s="15" t="s">
        <v>108</v>
      </c>
      <c r="B34" s="18">
        <v>2421.7800000000002</v>
      </c>
      <c r="C34" s="25"/>
    </row>
    <row r="35" spans="1:3" ht="15.75" x14ac:dyDescent="0.25">
      <c r="A35" s="16" t="s">
        <v>98</v>
      </c>
      <c r="B35" s="19">
        <f>SUM(B24:B34)</f>
        <v>470950.54000000004</v>
      </c>
      <c r="C35" s="24"/>
    </row>
    <row r="36" spans="1:3" x14ac:dyDescent="0.25">
      <c r="A36" s="15"/>
      <c r="B36" s="18"/>
      <c r="C36" s="24"/>
    </row>
    <row r="37" spans="1:3" ht="18.75" x14ac:dyDescent="0.3">
      <c r="A37" s="17" t="s">
        <v>99</v>
      </c>
      <c r="B37" s="20">
        <f>B20+B35</f>
        <v>674499.36</v>
      </c>
      <c r="C37" s="24"/>
    </row>
  </sheetData>
  <mergeCells count="1">
    <mergeCell ref="C32:C34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Alessio Alberici</dc:creator>
  <cp:lastModifiedBy>Alessio Alberici</cp:lastModifiedBy>
  <cp:lastPrinted>2023-05-30T11:12:37Z</cp:lastPrinted>
  <dcterms:created xsi:type="dcterms:W3CDTF">2015-06-05T18:19:34Z</dcterms:created>
  <dcterms:modified xsi:type="dcterms:W3CDTF">2023-05-30T11:14:15Z</dcterms:modified>
</cp:coreProperties>
</file>