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UNIONE BASSA REGGIANA\COMUNI_RICHIESTE_QUOTE\servizi2023\analisi_crediti_VersoComunI\"/>
    </mc:Choice>
  </mc:AlternateContent>
  <xr:revisionPtr revIDLastSave="0" documentId="13_ncr:1_{C5F60F38-0623-4744-8AE7-66162C1FF0DC}" xr6:coauthVersionLast="47" xr6:coauthVersionMax="47" xr10:uidLastSave="{00000000-0000-0000-0000-000000000000}"/>
  <bookViews>
    <workbookView xWindow="-120" yWindow="-120" windowWidth="20640" windowHeight="11160" activeTab="1" xr2:uid="{00000000-000D-0000-FFFF-FFFF00000000}"/>
  </bookViews>
  <sheets>
    <sheet name="crediti comuni" sheetId="4" r:id="rId1"/>
    <sheet name="dettaglio" sheetId="5" r:id="rId2"/>
  </sheets>
  <definedNames>
    <definedName name="_xlnm.Print_Area" localSheetId="0">'crediti comuni'!$A$1:$K$13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3" i="4" l="1"/>
  <c r="I13" i="4" l="1"/>
  <c r="I6" i="4"/>
  <c r="I7" i="4"/>
  <c r="I8" i="4"/>
  <c r="I10" i="4"/>
  <c r="I11" i="4"/>
  <c r="I12" i="4"/>
  <c r="I5" i="4"/>
  <c r="C11" i="4" l="1"/>
  <c r="D229" i="5"/>
  <c r="D5" i="4"/>
  <c r="D8" i="4"/>
  <c r="D9" i="4"/>
  <c r="D12" i="4"/>
  <c r="D258" i="5"/>
  <c r="D262" i="5" s="1"/>
  <c r="D225" i="5"/>
  <c r="D198" i="5"/>
  <c r="B10" i="4"/>
  <c r="D177" i="5"/>
  <c r="B9" i="4"/>
  <c r="D163" i="5"/>
  <c r="D121" i="5"/>
  <c r="D125" i="5" s="1"/>
  <c r="D109" i="5"/>
  <c r="D113" i="5" s="1"/>
  <c r="D75" i="5"/>
  <c r="D59" i="5"/>
  <c r="D63" i="5" s="1"/>
  <c r="C5" i="4"/>
  <c r="D35" i="5"/>
  <c r="D37" i="5" s="1"/>
  <c r="D27" i="5"/>
  <c r="D30" i="5" s="1"/>
  <c r="E13" i="4"/>
  <c r="D13" i="4" l="1"/>
  <c r="D233" i="5"/>
  <c r="D167" i="5"/>
  <c r="D202" i="5"/>
  <c r="C13" i="4"/>
  <c r="B11" i="4" l="1"/>
  <c r="B5" i="4" l="1"/>
  <c r="B13" i="4" l="1"/>
</calcChain>
</file>

<file path=xl/sharedStrings.xml><?xml version="1.0" encoding="utf-8"?>
<sst xmlns="http://schemas.openxmlformats.org/spreadsheetml/2006/main" count="499" uniqueCount="221">
  <si>
    <t>Boretto</t>
  </si>
  <si>
    <t>Brescello</t>
  </si>
  <si>
    <t>Gualtieri</t>
  </si>
  <si>
    <t>Guastalla</t>
  </si>
  <si>
    <t>Luzzara</t>
  </si>
  <si>
    <t>Novellara</t>
  </si>
  <si>
    <t>Poviglio</t>
  </si>
  <si>
    <t xml:space="preserve">Reggiolo </t>
  </si>
  <si>
    <t>importo scaduto anni precedenti al 2022</t>
  </si>
  <si>
    <t>totale</t>
  </si>
  <si>
    <t>comune</t>
  </si>
  <si>
    <t>Scaduto 2022 per Educativi</t>
  </si>
  <si>
    <t>Importo scaduto anno 2022 gestioni associate</t>
  </si>
  <si>
    <t>Crediti dell'Unione Bassa Reggiana nei confronti comuni alla data del 09/05/2023</t>
  </si>
  <si>
    <t>Accertamento</t>
  </si>
  <si>
    <t>Capitolo</t>
  </si>
  <si>
    <t>Esercizio</t>
  </si>
  <si>
    <t>Residuo</t>
  </si>
  <si>
    <t>346/2022 - QUOTE DA COMUNI PER GESTIONE E COORDINAMENTO SERVIZIO MARKETING 2022</t>
  </si>
  <si>
    <t>20101.02.259900 - TRASFERIMENTI DA COMUNI PER SERVIZI DIVERSI E MARKETING</t>
  </si>
  <si>
    <t>55/2022 - ACCONTO 2022 SERVIZI GENERALI</t>
  </si>
  <si>
    <t>20101.02.250010 - SERVIZI GENERALI - TRAFERIMENTI COMUNE DI BORETTO</t>
  </si>
  <si>
    <t>531/2022 - SALDO 2022 QUOTA COMUNI PER GESTIONE SERVIZI GENERALI/CONTROLLO GESTIONE</t>
  </si>
  <si>
    <t>369/2022 - ACCONTO 2022 SERVIZIO UFFICIO UNICO PERSONALE</t>
  </si>
  <si>
    <t>20101.02.256010 - SERVIZIO UFFICIO UNICO PERSONALE - TRASFERIMENTI COMUNE DI BORETTO</t>
  </si>
  <si>
    <t>527/2022 - SALDO 2022 SERVIZIO UFFICIO UNICO PERSONALE</t>
  </si>
  <si>
    <t>242/2022 - CONTRATTO DI SERVIZIO AFFIDAMENTO SERVIZI EDUCATIVI AD AZIENDA SPECIALE SERVIZI BASSA REGGIANA. IMPE</t>
  </si>
  <si>
    <t>20101.02.257010 - SERVIZI EDUCATIVI E SCOLASTICI - TRASFERIMENTI COMUNE DI BORETTO</t>
  </si>
  <si>
    <t>52/2022 - ACCONTO 2022 SUAP</t>
  </si>
  <si>
    <t>20101.02.258010 - SERVIZIO SUAP - TRASFERIMENTI COMUNE DI BORETTO</t>
  </si>
  <si>
    <t>521/2022 - SALDO 2022 SUAP</t>
  </si>
  <si>
    <t>2/2022 - LEPIDA SCPA QUOTA COMUNALE CONNETTIVITA'- PAYER-FEDERA-CONFERENCE-ICARER-MULTIPLER ANNI 2021-2023</t>
  </si>
  <si>
    <t>20101.02.259010 - SERVIZIO SIA - TRASFERIMENTI COMUNE DI BORETTO</t>
  </si>
  <si>
    <t>229/2022 - QUOTA 2022 A CARICO DEI COMUNI E RICHIESTA ACCONTO PER
SPESE ASSISTENZA INFORMATICA ANNO 2022</t>
  </si>
  <si>
    <t>379/2022 - SERVIZIO SIA QUOTA ANTIVIRUS 2022</t>
  </si>
  <si>
    <t>528/2022 - SALDO 2022 SIA</t>
  </si>
  <si>
    <t>50/2022 - 2^ ACCONTO 2022 SERVIZIO TRIBUTI</t>
  </si>
  <si>
    <t>20101.02.250510 - SERVIZIO TRIBUTI - TRASFERIMENTI COMUNE DI BORETTO</t>
  </si>
  <si>
    <t>51/2022 - 3^ ACCONTO 2022 SERVIZIO TRIBUTI</t>
  </si>
  <si>
    <t>523/2022 - SALDO 2022 TRIBUTI</t>
  </si>
  <si>
    <t>45/2022 - ACCONTO 2022 SERVIZIO PROTEZIONE CIVILE</t>
  </si>
  <si>
    <t>20101.02.251510 - SERVIZIO PROTEZIONE CIVILE - TRASFERIMENTI COMUNE DI BORETTO</t>
  </si>
  <si>
    <t>522/2022 - SALDO 2022 PROTEZIONE CIVILE</t>
  </si>
  <si>
    <t>41/2022 - 3^ ACCONTO 2022 SERVIZIO POLIZIA LOCALE</t>
  </si>
  <si>
    <t>20101.02.255510 - SERVIZIO POLIZIA LOCALE - TRASFERIMENTI COMUNE DI BORETTO</t>
  </si>
  <si>
    <t>530/2022 - SALDO QUOTA SPESE GESTIONE POLIZIA LOCALE ANNO 2022 CARICO COMUNI</t>
  </si>
  <si>
    <t>515/2022 - RIMBORSO NOTIFICHE ATTI COMUNALI ANNO 2022</t>
  </si>
  <si>
    <t>30500.99.353500 - RIMBORSI E PROVENTI DIVERSI (POLIZIA LOCALE)</t>
  </si>
  <si>
    <t>370/2022 - QUOTA 2022 CONVENZIONE PROCEDIMENTI DISCIPLINARI</t>
  </si>
  <si>
    <t>20101.02.256099 - SERVIZIO UFFICIO UNICO PERSONALE - TRASFERIMENTI DAI COMUNI PER SERVIZI VARI</t>
  </si>
  <si>
    <t>512/2022 - FONDO INCENTIVI IMU/TARI DA COMUNI ANNO 2022 (SU MAGGIOR INTROITI 2021)</t>
  </si>
  <si>
    <t>20101.02.250598 - SERVIZIO TRIBUTI - TRASFERIMENTI DAI COMUNI PER FONDO INCENTIVO IMU/TARI</t>
  </si>
  <si>
    <t>COMUNE DI BORETTO</t>
  </si>
  <si>
    <t>TOTALE</t>
  </si>
  <si>
    <t>30500.99.353000 - RIMBORSI E PROVENTI DIVERSI (ALTRI SERVIZI)</t>
  </si>
  <si>
    <t>570/2021 - RIMBORSO SPESA CORSO DI FORMAZIONE PREVENZIONE DELLA CORRUZIONE "SISTEMA SUSIO" DICEMBRE 2021</t>
  </si>
  <si>
    <t>COMUNE DI BRESCELLO</t>
  </si>
  <si>
    <t>20101.02.250020 - SERVIZI GENERALI - TRAFERIMENTI COMUNE DI BRESCELLO</t>
  </si>
  <si>
    <t>20101.02.257020 - SERVIZI EDUCATIVI E SCOLASTICI - TRASFERIMENTI COMUNE DI BRESCELLO</t>
  </si>
  <si>
    <t>PAGATO</t>
  </si>
  <si>
    <t>COMUNE DI GUALTIERI</t>
  </si>
  <si>
    <t>529/2022 - PULIAMO IL MONDO ANNO 2022 RIMBORSO QUOTA  2022</t>
  </si>
  <si>
    <t>20101.02.250030 - SERVIZI GENERALI - TRAFERIMENTI COMUNE DI GUALTIERI</t>
  </si>
  <si>
    <t>20101.02.256030 - SERVIZIO UFFICIO UNICO PERSONALE - TRASFERIMENTI COMUNE DI GUALTIERI</t>
  </si>
  <si>
    <t>20101.02.257030 - SERVIZI EDUCATIVI E SCOLASTICI - TRASFERIMENTI COMUNE DI GUALTIERI</t>
  </si>
  <si>
    <t>20101.02.259030 - SERVIZIO SIA - TRASFERIMENTI COMUNE DI GUALTIERI</t>
  </si>
  <si>
    <t>252/2022 - AFFIDAMENTO SERVIZIO/FORNITURA “ALL PRIVACY”  TRIENNALE (MAGGIO 2022 - MAGGIO 2025) PER ADEMPIMENTI</t>
  </si>
  <si>
    <t>254/2022 - ATTIVITA' DI INTEGRAZIONE TRA IL SISTEMA DEI CAMBI DI RESIDENZA DEL PORTALE MINISTERIALE ANPR E IL B</t>
  </si>
  <si>
    <t>20101.02.250530 - SERVIZIO TRIBUTI - TRASFERIMENTI COMUNE DI GUALTIERI</t>
  </si>
  <si>
    <t>513/2022 - RIMBORSO SPESE POSTALI PER SPEDIZIONI C/COMUNI ACCERT.TRIBUTI ANNO 2022 DA SEDE UBR NOVELLARA</t>
  </si>
  <si>
    <t xml:space="preserve">20101.02.250599 - SERVIZIO TRIBUTI - TRASFERIMENTI DA COMUNI PER SPESE DI SPEDIZIONE </t>
  </si>
  <si>
    <t>504/2022 - CONTRIBUTI COMUNI UNIONE BASSA REGGIANA PER OSSERVATORIO DEL PAESAGGIO</t>
  </si>
  <si>
    <t>20101.02.251595 - OSSERVATORIO DEL PAESAGGIO TRASFERIMENTI COMUNALI</t>
  </si>
  <si>
    <t>590/2021 - SALDO 2021 UFF. UNICO PERSONALE</t>
  </si>
  <si>
    <t>20101.02.256040 - SERVIZIO UFFICIO UNICO PERSONALE - TRASFERIMENTI COMUNE DI GUASTALLA</t>
  </si>
  <si>
    <t>7/2021 - RIMBORSO QUOTA GUASTALLA SERVIZIO DI PULIZIE E SANIFICAZIONE E SERVIZI AUSILIARI GEN-FEB 2020</t>
  </si>
  <si>
    <t>10/2021 - RIMBORSO COMUNE DI GUASTALLA SPESA ENERGIA ELETTRICA VIA CASTAGNOLI - ADESIONE ALLA CONVENZIONE INTE</t>
  </si>
  <si>
    <t>39/2021 - RIMBORSO QUOTA PARTE COMUNE GUASTALLA SERVIZIO IDRICO E FOGNARIO DELLE UTENZE SEDE VIA CASTAGNOLI GU</t>
  </si>
  <si>
    <t>105/2021 - PROROGA DEL SERVIZIO DI PULIZIE E SANIFICAZIONE E SERVIZI AUSILIARI COMPLEMENTARI PER I LOCALI  SITI</t>
  </si>
  <si>
    <t>232/2021 - RIMBORSO QUOTA 2021 COMUNE DI GUASTALLA SERVIZIO DI PULIZIA, SANIF. SERVIZI AUSILIARI VIA CASTAGNOLI</t>
  </si>
  <si>
    <t>332/2021 - RIMBORSO DA COMUNE DI GUASTALLA DEL 20% CONGUAGLIO 2020 TARI VIA CASTAGNOLI 7</t>
  </si>
  <si>
    <t>354/2021 - TARI 2021 QUOTA 20% PER LOCALI VIA CASTAGNOLI 7 GUASTALLA</t>
  </si>
  <si>
    <t>COMUNE DI GUASTALLA</t>
  </si>
  <si>
    <t>65/2022 - APPROVAZIONE DOCUMENTI DI GARA - APPALTO DELLA MANUTENZIONE ORDINARIA DEL VERDE PUBBLICO DEL COMUNE</t>
  </si>
  <si>
    <t xml:space="preserve">20101.02.252500 - TRASFERIMENTI DA COMUNI PER PUBBLICAZIONI GARE SERV. APPALTI </t>
  </si>
  <si>
    <t>211/2022 - APPROVAZIONE DOCUMENTI DI GARA - APPALTO DEI LAVORI " BIKE TO WORK 2021” - OPERE DI COMPLETAMENTO E</t>
  </si>
  <si>
    <t>271/2022 - APPROVAZIONE DOCUMENTI DI GARA - APPALTO DEI LAVORI "BIKE TO WORK 2021” – OPERE DI COMPLETAMENTO E C</t>
  </si>
  <si>
    <t>272/2022 - APPROVAZIONE DOCUMENTI DI GARA - APPALTO DEI LAVORI RIPARAZIONE CON RAFFORZAMENTO LOCALE RELATIVAMEN</t>
  </si>
  <si>
    <t>294/2022 - APPROVAZIONE DOCUMENTI DI GARA - PROCEDURA NEGOZIATA PER L’AGGIUDICAZIONE CONGIUNTA DEI SEGUENTI LOT</t>
  </si>
  <si>
    <t>318/2022 - APPROVAZIONE DOCUMENTI DI GARA - APPALTO DEI LAVORI DI MANUTENZIONE STRAORDINARIA ALLE PAVIMENTAZION</t>
  </si>
  <si>
    <t>362/2022 - APPROVAZIONE DOCUMENTI DI GARA - APPALTO PER LA GESTIONE DEL SERVIZIO DI SGOMBERO NEVE E SALATURA AN</t>
  </si>
  <si>
    <t>394/2022 - APPROVAZIONE DOCUMENTI DI GARA - APPALTO LAVORI RELATIVI A INTERVENTO DI EFFICENTAMENTO ENERGETICO D</t>
  </si>
  <si>
    <t>440/2022 - APPROVAZIONE DOCUMENTI DI GARA - APPALTO DEI LAVORI DI MANUTENZIONE STRAORDINARIA COPERTURA CIMITERO</t>
  </si>
  <si>
    <t>443/2022 - APPROVAZIONE DOCUMENTI DI GARA - APPALTO LAVORI DI RIQUALIFICAZIONE ENERGETICA DEL TEATRO COMUNALE "</t>
  </si>
  <si>
    <t>452/2022 - APPROVAZIONE DOCUMENTI DI GARA - APPALTO DELLE OPERE PER IL RIFACIMENTO TOTALE DEL PACCHETTO STRADAL</t>
  </si>
  <si>
    <t>20101.02.250040 - SERVIZI GENERALI - TRAFERIMENTI COMUNE DI GUASTALLA</t>
  </si>
  <si>
    <t>524/2022 - SALDO 2022 GESTIONE APPALTI</t>
  </si>
  <si>
    <t>20101.02.252040 - SERVIZIO GEST. APPALTI - TRASFERIMENTI COMUNE DI GUASTALLA</t>
  </si>
  <si>
    <t>502/2022 - SALDO 2022 NTV</t>
  </si>
  <si>
    <t>20101.02.255040 - SERVIZIO NTV - TRASFERIMENTI COMUNE DI GUASTALLA</t>
  </si>
  <si>
    <t>20101.02.257040 - SERVIZI EDUCATIVI E SCOLASTICI - TRASFERIMENTI COMUNE DI GUASTALLA</t>
  </si>
  <si>
    <t>20101.02.259040 - SERVIZIO SIA - TRASFERIMENTI COMUNE DI GUASTALLA</t>
  </si>
  <si>
    <t>431/2022 - ACQUISTO LICENZE PER CASELLE DI POSTA ELETTRONICA  ZIMBRA  IN CLOUD TRAMITE ODA SU MEPA CONSIP DALLA</t>
  </si>
  <si>
    <t>20101.02.250540 - SERVIZIO TRIBUTI - TRASFERIMENTI COMUNE DI GUASTALLA</t>
  </si>
  <si>
    <t>20101.02.251540 - SERVIZIO PROTEZIONE CIVILE - TRASFERIMENTI COMUNE DI GUASTALLA</t>
  </si>
  <si>
    <t>20101.02.255540 - SERVIZIO POLIZIA LOCALE - TRASFERIMENTI COMUNE DI GUASTALLA</t>
  </si>
  <si>
    <t>5/2022 - RIMBORSO QUOTA 2022 COMUNE DI GUASTALLA SERVIZIO DI PULIZIA, SANIF. SERVIZI AUSILIARI VIA CASTAGNOLI</t>
  </si>
  <si>
    <t>11/2022 - RIMBORSO QUOTA COMUNE DI GUASTALLA - QUOTA TARI E SPESE PER SERVIZIO IDRICO E FOGNARIO DELLE UTENZE</t>
  </si>
  <si>
    <t>355/2020 - RIMBORSO SPESE LAVORO STRAORDINARIO T.A. ANNO 2020 DI COMPETENZA DEL COMUNE DI LUZZARA</t>
  </si>
  <si>
    <t>90200.01.600560 - ENTRATE CONTO TERZI SERVIZIO (UFFICIO UNICO PERSONALE)</t>
  </si>
  <si>
    <t>COMUNE DI LUZZARA</t>
  </si>
  <si>
    <t>602/2021 - SALDO 2021 SSIZ QUOTA A CARICO DEI COMUNI</t>
  </si>
  <si>
    <t>20101.02.254050 - SERVIZIO SOCIALE INTEGRATO - TRASFERIMENTI COMUNE DI LUZZARA</t>
  </si>
  <si>
    <t>182/2021 - QUOTA 2021 A CARICO DEI COMUNI DA CONTRATTO DI SERVIZIO AFFIDAMENTO SERVIZI EDUCATIVI AD ASBR</t>
  </si>
  <si>
    <t>20101.02.257050 - SERVIZI EDUCATIVI E SCOLASTICI - TRASFERIMENTI COMUNE DI LUZZARA</t>
  </si>
  <si>
    <t>37/2021 - ACQUISTO E RINNOVO  LICENZE PER CASELLE DI POSTA ELETTRONICA  ZIMBRA  IN CLOUD TRAMITE ODA SU MEPA C</t>
  </si>
  <si>
    <t>20101.02.259050 - SERVIZIO SIA - TRASFERIMENTI COMUNE DI LUZZARA</t>
  </si>
  <si>
    <t>573/2021 - SALDO GESTIONE INTEGRATA MANUTENZIONE POSTAZIONI LAVORO, ASSISTENZA SISTEMICA E SERV.INFORMATIVI ANN</t>
  </si>
  <si>
    <t>423/2021 - APPROVAZIONE DOCUMENTI DI GARA - CONCESSIONE SERVIZIO DI SOMMINISTRAZIONE DI ALIMENTI E BEVANDE IN Z</t>
  </si>
  <si>
    <t>30500.99.355000 - RIMBORSO SPESE PUBBLICAZIONE APPALTI DA AGGIUDICATARI</t>
  </si>
  <si>
    <t>471/2022 - APPROVAZIONE DOCUMENTI DI GARA - LAVORI DI RIPARAZIONE CON RAFFORZAMENTO LOCALE A SEGUITO DEGLI EVEN</t>
  </si>
  <si>
    <t>474/2022 - APPROVAZIONE DOCUMENTI DI GARA - LAVORI DI RIPARAZIONE CON RAFFORZAMENTO LOCALE DEL CIMITERO DI LUZZ</t>
  </si>
  <si>
    <t>487/2022 - RIMBORSO PERSONALE COMANDATO G.A. ANNO 2022 A COMUNE DI LUZZARA</t>
  </si>
  <si>
    <t>30500.02.354000 - RIMBORSI PER PERSONALE COMANDATO (SSIZ)</t>
  </si>
  <si>
    <t>485/2022 - RIMBORSO PERSONALE COMANDATO B.L. ANNO 2022 DA COMUNE DI LUZZARA</t>
  </si>
  <si>
    <t>30500.02.357000 - RIMBORSI PER PERSONALE COMANDATO (SERVIZI EDUCATIVI E SCOLASTICI)</t>
  </si>
  <si>
    <t>20101.02.250050 - SERVIZI GENERALI - TRAFERIMENTI COMUNE DI LUZZARA</t>
  </si>
  <si>
    <t>20101.02.252050 - SERVIZIO GEST. APPALTI - TRASFERIMENTI COMUNE DI LUZZARA</t>
  </si>
  <si>
    <t>250/2022 - IMPEGNO DI SPESA E ACCERTAMENTO DI ENTRATA A RIMBORSO DEL CONFERIMENTO ALL'UNIONE DELLE FUNZIONI DI</t>
  </si>
  <si>
    <t>20101.02.253050 - SERVIZIO SOCIALE AREA COMUNALE - TRASFERIMENTI COMUNE DI LUZZARA</t>
  </si>
  <si>
    <t>48/2022 - 3^ ACCONTO 2022 SERVIZIO SOCIALE INTEGRATO ZONALE E UDP</t>
  </si>
  <si>
    <t>503/2022 - SALDO 2022 SERVIZIO SOCIALE INTEGRATO ZONALE E UDP</t>
  </si>
  <si>
    <t>20101.02.255050 - SERVIZIO NTV - TRASFERIMENTI COMUNE DI LUZZARA</t>
  </si>
  <si>
    <t>20101.02.256050 - SERVIZIO UFFICIO UNICO PERSONALE - TRASFERIMENTI COMUNE DI LUZZARA</t>
  </si>
  <si>
    <t>20101.02.258050 - SERVIZIO SUAP - TRASFERIMENTI COMUNE DI LUZZARA</t>
  </si>
  <si>
    <t>19/2022 - QUOTA A CARICO COMUNE DI LUZZARA PER FORNITURA DELL'ESTENSIONE GARANZIA SERVER 2022</t>
  </si>
  <si>
    <t>34/2022 - SERVIZI CN-ER 2022-2024 LEPIDA SCPA IN HOUSE PROVIDING (ART. 5 E 192 D.LGS 50/2016 S.MI.)</t>
  </si>
  <si>
    <t>333/2022 - AGGIUDICAZIONE RDO PREVIA INDIZIONE (CONSIP – MERCATO ELETTRONICO) PER LA FORNITURA DELL'ESTENSIONE</t>
  </si>
  <si>
    <t>511/2022 - QUOTA ZIMBRA IN CLOUD ANNO 2022</t>
  </si>
  <si>
    <t>20101.02.250550 - SERVIZIO TRIBUTI - TRASFERIMENTI COMUNE DI LUZZARA</t>
  </si>
  <si>
    <t>20101.02.251550 - SERVIZIO PROTEZIONE CIVILE - TRASFERIMENTI COMUNE DI LUZZARA</t>
  </si>
  <si>
    <t>40/2022 - 2^ ACCONTO 2022 SERVIZIO POLIZIA LOCALE</t>
  </si>
  <si>
    <t>20101.02.255550 - SERVIZIO POLIZIA LOCALE - TRASFERIMENTI COMUNE DI LUZZARA</t>
  </si>
  <si>
    <t>500/2022 - RIMBORSO PERSONALE COMANDATO ANO 2022 T.A. 18/36 COMUNE DI LUZZARA</t>
  </si>
  <si>
    <t>30500.02.354006 - RIMBORSO PER PERSONALE COMANDATO (PROTEZIONE CIVILE)</t>
  </si>
  <si>
    <t>201/2022 - RETRIBUZIONE DI POSIZIONE G.A. COMUNE DI LUZZARA ANNO 2022 ANTICIPATO C/TERZI</t>
  </si>
  <si>
    <t>30500.02.354060 - RIMBORSO SPESA DI PERSONALE SOSTENUTA C/TERZI</t>
  </si>
  <si>
    <t>273/2022 - RETRIBUZIONE DI POSIZIONE T.A. COMUNE DI LUZZARA ANNO 2022 ANTICIPATO C/TERZI</t>
  </si>
  <si>
    <t>COMUNE DI NOVELLARA</t>
  </si>
  <si>
    <t>160/2019 - APPROVAZIONE DOCUMENTI DI GARA - APPALTO DI LAVORI DI MIGLIORAMENTO SISMICO, RIFACIMENTO COPERTURA,</t>
  </si>
  <si>
    <t>588/2021 - SALDO 2021 RENDICONTO GESTIONE ASSOCIATA SERVIZIO APPALTI</t>
  </si>
  <si>
    <t>20101.02.252060 - SERVIZIO GEST. APPALTI - TRASFERIMENTI COMUNE DI NOVELLARA</t>
  </si>
  <si>
    <t>20101.02.256060 - SERVIZIO UFFICIO UNICO PERSONALE - TRASFERIMENTI COMUNE DI NOVELLARA</t>
  </si>
  <si>
    <t>345/2022 - APPROVAZIONE DOCUMENTI DI GARA - APPALTO DEI LAVORI DI REALIZZAZIONE PERCORSO CICLOPEDONALE NOVELLAR</t>
  </si>
  <si>
    <t>376/2022 - APPROVAZIONE DOCUMENTI DI GARA - APPALTO DEL SERVIZIO DI CONDUZIONE E MANUTENZIONE DEGLI IMPIANTI TE</t>
  </si>
  <si>
    <t>399/2022 - APPROVAZIONE DOCUMENTI DI GARA - APPALTO DEL SERVIZIO DI PROGETTAZIONE DI FATTIBILITA’ TECNICO-ECONO</t>
  </si>
  <si>
    <t>422/2022 - APPROVAZIONE DOCUMENTI DI GARA - APPALTO DEI LAVORI DI RIPARAZIONE DANNI DA SISMA CON RAFFORZAMENTO</t>
  </si>
  <si>
    <t>442/2022 - APPROVAZIONE DOCUMENTI DI GARA - APPALTO LAVORI RELATIVI A INTERVENTO DI EFFICIENTAMENTO ENERGETICO</t>
  </si>
  <si>
    <t>20101.02.250060 - SERVIZI GENERALI - TRAFERIMENTI COMUNE DI NOVELLARA</t>
  </si>
  <si>
    <t>20101.02.255060 - SERVIZIO NTV - TRASFERIMENTI COMUNE DI NOVELLARA</t>
  </si>
  <si>
    <t>20101.02.257060 - SERVIZI EDUCATIVI E SCOLASTICI - TRASFERIMENTI COMUNE DI NOVELLARA</t>
  </si>
  <si>
    <t>58/2022 - RETRIBUZIONE DI POSIZIONE I.M. COMUNE DI NOVELLARA ANNO 2022 ANTICIPATO C/TERZI</t>
  </si>
  <si>
    <t>20101.02.259060 - SERVIZIO SIA - TRASFERIMENTI COMUNE DI NOVELLARA</t>
  </si>
  <si>
    <t>20101.02.250560 - SERVIZIO TRIBUTI - TRASFERIMENTI COMUNE DI NOVELLARA</t>
  </si>
  <si>
    <t>464/2022 - AFFIDAMENTO DEL SERVIZIO DI SISTEMAZIONE POSIZIONE PREVIDENZIALE DEL SINDACO DEL COMUNE DI NOVELLARA</t>
  </si>
  <si>
    <t>501/2022 - RIMBORSO PERSONALE COMANDATO ANO 2022 I.M. 18/36 COMUNE DI NOVELLARA ESCLUSO POS.ORGANIZZ.</t>
  </si>
  <si>
    <t>510/2022 - RIMBORSO PERSONALE COMANDATO M.M. 24/36 DA 11/04-31/05/22 36/36 DA 01/06-31/12 A COMUNE NOVELLARA</t>
  </si>
  <si>
    <t>30500.02.354009 - RIMBORSI PER PERSONALE COMANDATO (APPALTI)</t>
  </si>
  <si>
    <t>COMUNE DI POVIGLIO</t>
  </si>
  <si>
    <t>299/2020 - AFFIDAMENTO DELLA PRESTAZIONE PER L’AGGIORNAMENTO DEI PIANI DI PROTEZIONE CIVILE DEI COMUNI DI BORET</t>
  </si>
  <si>
    <t>20101.02.251570 - SERVIZIO PROTEZIONE CIVILE - TRASFERIMENTI COMUNE DI POVIGLIO</t>
  </si>
  <si>
    <t>152/2022 - APPROVAZIONE DOCUMENTI DI GARA - PROCEDURA APERTA PER L’AFFIDAMENTO SEPARATO E DISGIUNTO DELLE SEGUE</t>
  </si>
  <si>
    <t>20101.02.250070 - SERVIZI GENERALI - TRAFERIMENTI COMUNE DI POVIGLIO</t>
  </si>
  <si>
    <t>42/2022 - ACCONTO 2022 SERVIZIO APPALTI</t>
  </si>
  <si>
    <t>20101.02.252070 - SERVIZIO GEST. APPALTI - TRASFERIMENTI COMUNE DI POVIGLIO</t>
  </si>
  <si>
    <t>20101.02.254070 - SERVIZIO SOCIALE INTEGRATO - TRASFERIMENTI COMUNE DI POVIGLIO</t>
  </si>
  <si>
    <t>20101.02.255070 - SERVIZIO NTV - TRASFERIMENTI COMUNE DI POVIGLIO</t>
  </si>
  <si>
    <t>20101.02.256070 - SERVIZIO UFFICIO UNICO PERSONALE - TRASFERIMENTI COMUNE DI POVIGLIO</t>
  </si>
  <si>
    <t>20101.02.257070 - SERVIZI EDUCATIVI E SCOLASTICI - TRASFERIMENTI COMUNE DI POVIGLIO</t>
  </si>
  <si>
    <t>20101.02.258070 - SERVIZIO SUAP - TRASFERIMENTI COMUNE DI POVIGLIO</t>
  </si>
  <si>
    <t>20101.02.259070 - SERVIZIO SIA - TRASFERIMENTI COMUNE DI POVIGLIO</t>
  </si>
  <si>
    <t>20101.02.250570 - SERVIZIO TRIBUTI - TRASFERIMENTI COMUNE DI POVIGLIO</t>
  </si>
  <si>
    <t>20101.02.255570 - SERVIZIO POLIZIA LOCALE - TRASFERIMENTI COMUNE DI POVIGLIO</t>
  </si>
  <si>
    <t>222/2022 - AGGIUDICAZIONE -  PROCEDURA APERTA PER L’AFFIDAMENTO SEPARATO E DISGIUNTO DELLE SEGUENTI POLIZZE ASS</t>
  </si>
  <si>
    <t>AZZERATO</t>
  </si>
  <si>
    <t>Di cui Saldo Polizia Locale 2022</t>
  </si>
  <si>
    <t>74/2021 - APPROVAZIONE DOCUMENTI DI GARA - AFFIDAMENTO DEL SERVIZIO DI TESORERIA DEL COMUNE DI REGGIOLO (RE) –</t>
  </si>
  <si>
    <t>164/2022 - APPROVAZIONE DOCUMENTI DI GARA - APPALTO DI SERVIZIO PER LA MANUTENZIONE DEL VERDE PUBBLICO DEL COMU</t>
  </si>
  <si>
    <t>265/2022 - APPROVAZIONE DOCUMENTI DI GARA - APPALTO DEL SERVIZIO DI GESTIONE DEI SERVIZI BIBLIOTECARI DEL COMUN</t>
  </si>
  <si>
    <t>339/2022 - APPROVAZIONE DOCUMENTI DI GARA - APPALTO DEI LAVORI DI AMPLIAMENTO SPAZI POLIVALENTI MEDIANTE PARZIA</t>
  </si>
  <si>
    <t>344/2022 - APPROVAZIONE DOCUMENTI DI GARA - APPALTO DI LAVORI DELL'INTERVENTO DI RIQUALIFICAZIONE DELL'IMPIANTO</t>
  </si>
  <si>
    <t>20101.02.250080 - SERVIZI GENERALI - TRAFERIMENTI COMUNE DI REGGIOLO</t>
  </si>
  <si>
    <t>20101.02.255080 - SERVIZIO NTV - TRASFERIMENTI COMUNE DI REGGIOLO</t>
  </si>
  <si>
    <t>20101.02.256080 - SERVIZIO UFFICIO UNICO PERSONALE - TRASFERIMENTI COMUNE DI REGGIOLO</t>
  </si>
  <si>
    <t>20101.02.258080 - SERVIZIO SUAP - TRASFERIMENTI COMUNE DI REGGIOLO</t>
  </si>
  <si>
    <t>20101.02.259080 - SERVIZIO SIA - TRASFERIMENTI COMUNE DI REGGIOLO</t>
  </si>
  <si>
    <t>20101.02.251580 - SERVIZIO PROTEZIONE CIVILE - TRASFERIMENTI COMUNE DI REGGIOLO</t>
  </si>
  <si>
    <t>20101.02.255580 - SERVIZIO POLIZIA LOCALE - TRASFERIMENTI COMUNE DI REGGIOLO</t>
  </si>
  <si>
    <t>20101.02.257080 - SERVIZI EDUCATIVI E SCOLASTICI - TRASFERIMENTI COMUNE DI REGGIOLO</t>
  </si>
  <si>
    <t>ssiz reversato invece della polizia locale</t>
  </si>
  <si>
    <t>quote dovute per servizi diversi (escluso educativi)</t>
  </si>
  <si>
    <t xml:space="preserve">Acconti 2023 scaduti e non pagati </t>
  </si>
  <si>
    <t xml:space="preserve">Acconti educativi 2023 scaduti e non pagati </t>
  </si>
  <si>
    <t>Note</t>
  </si>
  <si>
    <t>Pagato: Protezione Civile, 1^rata tributi, 1^rata ssiz</t>
  </si>
  <si>
    <t>Pagato: 1^ rata PL</t>
  </si>
  <si>
    <t>Novellara ha pagato la 1^ e parte della2^ rata della polizia locale e del ssiz per complessivi 350000</t>
  </si>
  <si>
    <t>Niente</t>
  </si>
  <si>
    <t>Parte Acconto SSIZ</t>
  </si>
  <si>
    <t>Pagato: 1^rata educativi, acconto prot. Civile</t>
  </si>
  <si>
    <t>Pagato: Acconto Generali, Polizia Locale, Serv.Appalti, NTV</t>
  </si>
  <si>
    <r>
      <rPr>
        <b/>
        <sz val="11"/>
        <color theme="1"/>
        <rFont val="Calibri"/>
        <family val="2"/>
        <scheme val="minor"/>
      </rPr>
      <t>Scaduto ante 2022</t>
    </r>
    <r>
      <rPr>
        <sz val="11"/>
        <color theme="1"/>
        <rFont val="Calibri"/>
        <family val="2"/>
        <scheme val="minor"/>
      </rPr>
      <t xml:space="preserve">: Agg. Piano prto. Civile - </t>
    </r>
    <r>
      <rPr>
        <b/>
        <sz val="11"/>
        <color theme="1"/>
        <rFont val="Calibri"/>
        <family val="2"/>
        <scheme val="minor"/>
      </rPr>
      <t>Scaduto 2022</t>
    </r>
    <r>
      <rPr>
        <sz val="11"/>
        <color theme="1"/>
        <rFont val="Calibri"/>
        <family val="2"/>
        <scheme val="minor"/>
      </rPr>
      <t xml:space="preserve">: Saldi: Appalti,  Generali, SSIZ ,NTV, UUP, SUAP, SIA,Tributi, Prot Civile </t>
    </r>
  </si>
  <si>
    <r>
      <rPr>
        <b/>
        <sz val="11"/>
        <rFont val="Calibri"/>
        <family val="2"/>
        <scheme val="minor"/>
      </rPr>
      <t>Scaduto 2022:</t>
    </r>
    <r>
      <rPr>
        <sz val="11"/>
        <rFont val="Calibri"/>
        <family val="2"/>
        <scheme val="minor"/>
      </rPr>
      <t xml:space="preserve"> Saldo Generali + Saldo Educativi</t>
    </r>
  </si>
  <si>
    <r>
      <rPr>
        <b/>
        <sz val="11"/>
        <color theme="1"/>
        <rFont val="Calibri"/>
        <family val="2"/>
        <scheme val="minor"/>
      </rPr>
      <t>Scaduto ante 2022</t>
    </r>
    <r>
      <rPr>
        <sz val="11"/>
        <color theme="1"/>
        <rFont val="Calibri"/>
        <family val="2"/>
        <scheme val="minor"/>
      </rPr>
      <t xml:space="preserve">: formaz. Susio. </t>
    </r>
    <r>
      <rPr>
        <b/>
        <sz val="11"/>
        <color theme="1"/>
        <rFont val="Calibri"/>
        <family val="2"/>
        <scheme val="minor"/>
      </rPr>
      <t>Scaduto 2022</t>
    </r>
    <r>
      <rPr>
        <sz val="11"/>
        <color theme="1"/>
        <rFont val="Calibri"/>
        <family val="2"/>
        <scheme val="minor"/>
      </rPr>
      <t>: Saldo Appalti, Marketing, Generali,  UUP, NTV, SIA, Acconto: 2° e 3° e saldo Tributi,Acconto 3°rata e saldo PL, Acconto e saldo  SUAP e Prot. Civile Educativi</t>
    </r>
  </si>
  <si>
    <r>
      <rPr>
        <b/>
        <sz val="11"/>
        <color theme="1"/>
        <rFont val="Calibri"/>
        <family val="2"/>
        <scheme val="minor"/>
      </rPr>
      <t>Scaduto 2022</t>
    </r>
    <r>
      <rPr>
        <sz val="11"/>
        <color theme="1"/>
        <rFont val="Calibri"/>
        <family val="2"/>
        <scheme val="minor"/>
      </rPr>
      <t>: Marketing + Saldo Generali + Saldo UUP +Saldo SIA  + 3^ rata e saldo tributi + proc. disciplinari + Oss. Paesagio + saldo educativi</t>
    </r>
  </si>
  <si>
    <r>
      <rPr>
        <b/>
        <sz val="11"/>
        <color theme="1"/>
        <rFont val="Calibri"/>
        <family val="2"/>
        <scheme val="minor"/>
      </rPr>
      <t xml:space="preserve">Scaduto ante 2022: </t>
    </r>
    <r>
      <rPr>
        <sz val="11"/>
        <color theme="1"/>
        <rFont val="Calibri"/>
        <family val="2"/>
        <scheme val="minor"/>
      </rPr>
      <t>quota spese sede di via Castagnoli per parte a carico Comuni (Unione deve pagare altra parte al Comune)</t>
    </r>
    <r>
      <rPr>
        <b/>
        <sz val="11"/>
        <color theme="1"/>
        <rFont val="Calibri"/>
        <family val="2"/>
        <scheme val="minor"/>
      </rPr>
      <t xml:space="preserve"> Scaduto 2022:</t>
    </r>
    <r>
      <rPr>
        <sz val="11"/>
        <color theme="1"/>
        <rFont val="Calibri"/>
        <family val="2"/>
        <scheme val="minor"/>
      </rPr>
      <t xml:space="preserve"> Saldo Appalti + Saldo Generali, Personale,  Saldo Tributi , Saldo Protezione civile, Osse.Paesaggio,  Informatica + Saldo Polizia Locale, UUP e NTV</t>
    </r>
  </si>
  <si>
    <r>
      <rPr>
        <b/>
        <sz val="11"/>
        <color theme="1"/>
        <rFont val="Calibri"/>
        <family val="2"/>
        <scheme val="minor"/>
      </rPr>
      <t>Scaduto ante 2022</t>
    </r>
    <r>
      <rPr>
        <sz val="11"/>
        <color theme="1"/>
        <rFont val="Calibri"/>
        <family val="2"/>
        <scheme val="minor"/>
      </rPr>
      <t xml:space="preserve">: SSIZ, Appalti, SIA,  e rimborso comando personale. </t>
    </r>
    <r>
      <rPr>
        <b/>
        <sz val="11"/>
        <color theme="1"/>
        <rFont val="Calibri"/>
        <family val="2"/>
        <scheme val="minor"/>
      </rPr>
      <t>Scaduto 2022</t>
    </r>
    <r>
      <rPr>
        <sz val="11"/>
        <color theme="1"/>
        <rFont val="Calibri"/>
        <family val="2"/>
        <scheme val="minor"/>
      </rPr>
      <t>: saldo welfare + 3^ acconto e saldo SSIZ + 2^ e 3^ acconto e saldo PL + proc. Disciplinari + saldo educativi  + NTV, SUAP, Appalti, Generali.</t>
    </r>
  </si>
  <si>
    <r>
      <rPr>
        <b/>
        <sz val="11"/>
        <color theme="1"/>
        <rFont val="Calibri"/>
        <family val="2"/>
        <scheme val="minor"/>
      </rPr>
      <t>Scaduto ante 2022</t>
    </r>
    <r>
      <rPr>
        <sz val="11"/>
        <color theme="1"/>
        <rFont val="Calibri"/>
        <family val="2"/>
        <scheme val="minor"/>
      </rPr>
      <t xml:space="preserve">: saldo quota servizio personale, appalti. </t>
    </r>
    <r>
      <rPr>
        <b/>
        <sz val="11"/>
        <color theme="1"/>
        <rFont val="Calibri"/>
        <family val="2"/>
        <scheme val="minor"/>
      </rPr>
      <t>Scaduto 2022</t>
    </r>
    <r>
      <rPr>
        <sz val="11"/>
        <color theme="1"/>
        <rFont val="Calibri"/>
        <family val="2"/>
        <scheme val="minor"/>
      </rPr>
      <t>:  parte Acconto UUP , Saldo Appalti, Saldo Marketing, Saldo generali, saldo tributi, NTV</t>
    </r>
  </si>
  <si>
    <t>Scaduto 2022:  Saldo Appalti,Marketing,  Generali,  SSIZ, NTV+UUP+SUAP+SIA,Prot Civile ,Polizia Locale</t>
  </si>
  <si>
    <t>Ridotto con Rendiconto Asbr</t>
  </si>
  <si>
    <t>Hanno pagato 1^ acconto PL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</si>
</sst>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[Red]\-#,##0.00\ 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4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4" fontId="0" fillId="0" borderId="0" xfId="0" applyNumberFormat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6" fillId="0" borderId="0" xfId="0" applyNumberFormat="1" applyFont="1"/>
    <xf numFmtId="4" fontId="6" fillId="0" borderId="1" xfId="0" applyNumberFormat="1" applyFont="1" applyBorder="1"/>
    <xf numFmtId="0" fontId="7" fillId="0" borderId="0" xfId="0" applyFont="1" applyAlignment="1">
      <alignment horizontal="center"/>
    </xf>
    <xf numFmtId="0" fontId="6" fillId="0" borderId="0" xfId="0" applyFont="1"/>
    <xf numFmtId="1" fontId="6" fillId="0" borderId="0" xfId="0" applyNumberFormat="1" applyFont="1"/>
    <xf numFmtId="0" fontId="2" fillId="0" borderId="0" xfId="0" applyFont="1"/>
    <xf numFmtId="0" fontId="8" fillId="0" borderId="0" xfId="0" applyFont="1"/>
    <xf numFmtId="4" fontId="5" fillId="0" borderId="0" xfId="0" applyNumberFormat="1" applyFont="1"/>
    <xf numFmtId="1" fontId="5" fillId="0" borderId="0" xfId="0" applyNumberFormat="1" applyFont="1"/>
    <xf numFmtId="0" fontId="5" fillId="0" borderId="0" xfId="0" applyFont="1"/>
    <xf numFmtId="0" fontId="9" fillId="5" borderId="0" xfId="0" applyFont="1" applyFill="1"/>
    <xf numFmtId="1" fontId="9" fillId="5" borderId="0" xfId="0" applyNumberFormat="1" applyFont="1" applyFill="1"/>
    <xf numFmtId="4" fontId="9" fillId="5" borderId="0" xfId="0" applyNumberFormat="1" applyFont="1" applyFill="1"/>
    <xf numFmtId="0" fontId="10" fillId="0" borderId="0" xfId="0" applyFont="1" applyAlignment="1">
      <alignment horizontal="center"/>
    </xf>
    <xf numFmtId="4" fontId="11" fillId="0" borderId="0" xfId="0" applyNumberFormat="1" applyFont="1"/>
    <xf numFmtId="4" fontId="2" fillId="0" borderId="0" xfId="0" applyNumberFormat="1" applyFont="1"/>
    <xf numFmtId="0" fontId="12" fillId="0" borderId="0" xfId="0" applyFont="1"/>
    <xf numFmtId="0" fontId="5" fillId="5" borderId="0" xfId="0" applyFont="1" applyFill="1"/>
    <xf numFmtId="1" fontId="5" fillId="5" borderId="0" xfId="0" applyNumberFormat="1" applyFont="1" applyFill="1"/>
    <xf numFmtId="4" fontId="5" fillId="5" borderId="0" xfId="0" applyNumberFormat="1" applyFont="1" applyFill="1"/>
    <xf numFmtId="0" fontId="5" fillId="6" borderId="0" xfId="0" applyFont="1" applyFill="1"/>
    <xf numFmtId="1" fontId="5" fillId="6" borderId="0" xfId="0" applyNumberFormat="1" applyFont="1" applyFill="1"/>
    <xf numFmtId="4" fontId="5" fillId="6" borderId="0" xfId="0" applyNumberFormat="1" applyFont="1" applyFill="1"/>
    <xf numFmtId="0" fontId="5" fillId="7" borderId="0" xfId="0" applyFont="1" applyFill="1"/>
    <xf numFmtId="1" fontId="5" fillId="7" borderId="0" xfId="0" applyNumberFormat="1" applyFont="1" applyFill="1"/>
    <xf numFmtId="4" fontId="5" fillId="7" borderId="0" xfId="0" applyNumberFormat="1" applyFont="1" applyFill="1"/>
    <xf numFmtId="4" fontId="5" fillId="0" borderId="1" xfId="0" applyNumberFormat="1" applyFont="1" applyBorder="1"/>
    <xf numFmtId="4" fontId="13" fillId="0" borderId="0" xfId="0" applyNumberFormat="1" applyFont="1"/>
    <xf numFmtId="0" fontId="5" fillId="8" borderId="0" xfId="0" applyFont="1" applyFill="1"/>
    <xf numFmtId="1" fontId="5" fillId="8" borderId="0" xfId="0" applyNumberFormat="1" applyFont="1" applyFill="1"/>
    <xf numFmtId="4" fontId="5" fillId="8" borderId="0" xfId="0" applyNumberFormat="1" applyFont="1" applyFill="1"/>
    <xf numFmtId="4" fontId="5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43" fontId="2" fillId="0" borderId="0" xfId="0" applyNumberFormat="1" applyFont="1"/>
    <xf numFmtId="4" fontId="6" fillId="0" borderId="0" xfId="0" applyNumberFormat="1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/>
    <xf numFmtId="0" fontId="2" fillId="7" borderId="1" xfId="0" applyFont="1" applyFill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center"/>
    </xf>
    <xf numFmtId="164" fontId="5" fillId="0" borderId="1" xfId="0" applyNumberFormat="1" applyFont="1" applyBorder="1"/>
    <xf numFmtId="4" fontId="0" fillId="0" borderId="1" xfId="0" applyNumberForma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5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3" fontId="2" fillId="0" borderId="1" xfId="0" applyNumberFormat="1" applyFont="1" applyBorder="1" applyAlignment="1">
      <alignment horizontal="right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C2392-5554-428D-AA86-4D1776CF2602}">
  <sheetPr>
    <pageSetUpPr fitToPage="1"/>
  </sheetPr>
  <dimension ref="A1:L16"/>
  <sheetViews>
    <sheetView topLeftCell="C1" zoomScaleNormal="100" workbookViewId="0">
      <pane ySplit="4" topLeftCell="A9" activePane="bottomLeft" state="frozen"/>
      <selection pane="bottomLeft" activeCell="I11" sqref="I11"/>
    </sheetView>
  </sheetViews>
  <sheetFormatPr defaultRowHeight="15" x14ac:dyDescent="0.25"/>
  <cols>
    <col min="1" max="1" width="12.5703125" customWidth="1"/>
    <col min="2" max="2" width="18.5703125" customWidth="1"/>
    <col min="3" max="4" width="17" customWidth="1"/>
    <col min="5" max="5" width="18.42578125" customWidth="1"/>
    <col min="6" max="6" width="41.5703125" customWidth="1"/>
    <col min="7" max="7" width="6.85546875" customWidth="1"/>
    <col min="8" max="9" width="18.42578125" style="46" customWidth="1"/>
    <col min="10" max="10" width="22.28515625" style="56" customWidth="1"/>
    <col min="11" max="11" width="23.42578125" customWidth="1"/>
  </cols>
  <sheetData>
    <row r="1" spans="1:12" ht="36" customHeight="1" x14ac:dyDescent="0.25">
      <c r="A1" s="63" t="s">
        <v>13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2" ht="15.75" thickBot="1" x14ac:dyDescent="0.3"/>
    <row r="3" spans="1:12" x14ac:dyDescent="0.25">
      <c r="B3" s="60" t="s">
        <v>200</v>
      </c>
      <c r="C3" s="61"/>
      <c r="D3" s="62"/>
    </row>
    <row r="4" spans="1:12" ht="80.45" customHeight="1" x14ac:dyDescent="0.25">
      <c r="A4" s="8" t="s">
        <v>10</v>
      </c>
      <c r="B4" s="6" t="s">
        <v>8</v>
      </c>
      <c r="C4" s="6" t="s">
        <v>12</v>
      </c>
      <c r="D4" s="6" t="s">
        <v>185</v>
      </c>
      <c r="E4" s="49" t="s">
        <v>11</v>
      </c>
      <c r="F4" s="3" t="s">
        <v>203</v>
      </c>
      <c r="G4" s="55"/>
      <c r="H4" s="8" t="s">
        <v>10</v>
      </c>
      <c r="I4" s="51" t="s">
        <v>201</v>
      </c>
      <c r="J4" s="49" t="s">
        <v>202</v>
      </c>
      <c r="K4" s="8" t="s">
        <v>203</v>
      </c>
    </row>
    <row r="5" spans="1:12" ht="75" x14ac:dyDescent="0.25">
      <c r="A5" s="5" t="s">
        <v>0</v>
      </c>
      <c r="B5" s="2">
        <f>61.48+8569.84-8569.84</f>
        <v>61.479999999999563</v>
      </c>
      <c r="C5" s="2">
        <f>3022.56+8174.59+7768.68+11351.05+9456.86+5200.11+4749.62+2732.74+1915.48+3245.2+1810.43+13112.28+13112.28+11481.66+2089.76+1205.7+55709.9+51551.65+3233.38+874.32+2110.55</f>
        <v>213908.8</v>
      </c>
      <c r="D5" s="2">
        <f>55709.9+51551.65+3233.38</f>
        <v>110494.93000000001</v>
      </c>
      <c r="E5" s="15">
        <v>123798.78</v>
      </c>
      <c r="F5" s="4" t="s">
        <v>213</v>
      </c>
      <c r="G5" s="14"/>
      <c r="H5" s="5" t="s">
        <v>0</v>
      </c>
      <c r="I5" s="53">
        <f>136329.52</f>
        <v>136329.51999999999</v>
      </c>
      <c r="J5" s="57">
        <v>139978.6</v>
      </c>
      <c r="K5" s="2" t="s">
        <v>207</v>
      </c>
      <c r="L5" s="12"/>
    </row>
    <row r="6" spans="1:12" ht="41.25" customHeight="1" x14ac:dyDescent="0.25">
      <c r="A6" s="5" t="s">
        <v>1</v>
      </c>
      <c r="B6" s="2">
        <v>0</v>
      </c>
      <c r="C6" s="40">
        <v>8325.69</v>
      </c>
      <c r="D6" s="40">
        <v>0</v>
      </c>
      <c r="E6" s="2">
        <v>217329.48</v>
      </c>
      <c r="F6" s="10" t="s">
        <v>212</v>
      </c>
      <c r="G6" s="9"/>
      <c r="H6" s="5" t="s">
        <v>1</v>
      </c>
      <c r="I6" s="53">
        <f>153951.71-95681.92</f>
        <v>58269.789999999994</v>
      </c>
      <c r="J6" s="58">
        <v>163556.20000000001</v>
      </c>
      <c r="K6" s="54" t="s">
        <v>210</v>
      </c>
    </row>
    <row r="7" spans="1:12" ht="99.75" customHeight="1" x14ac:dyDescent="0.25">
      <c r="A7" s="5" t="s">
        <v>2</v>
      </c>
      <c r="B7" s="2">
        <v>0</v>
      </c>
      <c r="C7" s="2">
        <v>51978.720000000001</v>
      </c>
      <c r="D7" s="2">
        <v>0</v>
      </c>
      <c r="E7" s="40">
        <v>82226.61</v>
      </c>
      <c r="F7" s="4" t="s">
        <v>214</v>
      </c>
      <c r="G7" s="21"/>
      <c r="H7" s="5" t="s">
        <v>2</v>
      </c>
      <c r="I7" s="53">
        <f>161273.69-2055.97</f>
        <v>159217.72</v>
      </c>
      <c r="J7" s="57">
        <v>0</v>
      </c>
      <c r="K7" s="54" t="s">
        <v>209</v>
      </c>
    </row>
    <row r="8" spans="1:12" ht="131.25" customHeight="1" x14ac:dyDescent="0.25">
      <c r="A8" s="5" t="s">
        <v>3</v>
      </c>
      <c r="B8" s="2">
        <v>10268.68</v>
      </c>
      <c r="C8" s="2">
        <v>283634.59000000003</v>
      </c>
      <c r="D8" s="2">
        <f>142154.86+6012.84+472.65+3340.21</f>
        <v>151980.55999999997</v>
      </c>
      <c r="E8" s="2">
        <v>29782</v>
      </c>
      <c r="F8" s="1" t="s">
        <v>215</v>
      </c>
      <c r="G8" s="9"/>
      <c r="H8" s="5" t="s">
        <v>3</v>
      </c>
      <c r="I8" s="53">
        <f>362121.83-40305.35</f>
        <v>321816.48000000004</v>
      </c>
      <c r="J8" s="58">
        <v>333596.40000000002</v>
      </c>
      <c r="K8" s="2" t="s">
        <v>208</v>
      </c>
    </row>
    <row r="9" spans="1:12" ht="111" customHeight="1" x14ac:dyDescent="0.25">
      <c r="A9" s="5" t="s">
        <v>4</v>
      </c>
      <c r="B9" s="2">
        <f>604.12+26639.46+849.12+190.38+550.31</f>
        <v>28833.39</v>
      </c>
      <c r="C9" s="50">
        <v>667948.16</v>
      </c>
      <c r="D9" s="2">
        <f>98809.46+98809.46+82249.75+2728.33</f>
        <v>282597.00000000006</v>
      </c>
      <c r="E9" s="40">
        <v>134835</v>
      </c>
      <c r="F9" s="4" t="s">
        <v>216</v>
      </c>
      <c r="G9" s="21"/>
      <c r="H9" s="5" t="s">
        <v>4</v>
      </c>
      <c r="I9" s="53">
        <v>230288.62999999998</v>
      </c>
      <c r="J9" s="57">
        <v>168894.4</v>
      </c>
      <c r="K9" s="2" t="s">
        <v>207</v>
      </c>
    </row>
    <row r="10" spans="1:12" ht="58.5" customHeight="1" x14ac:dyDescent="0.25">
      <c r="A10" s="5" t="s">
        <v>5</v>
      </c>
      <c r="B10" s="2">
        <f>150+27000+1089.93</f>
        <v>28239.93</v>
      </c>
      <c r="C10" s="2">
        <v>162760.6</v>
      </c>
      <c r="D10" s="2">
        <v>0</v>
      </c>
      <c r="E10" s="2">
        <v>573348.19999999995</v>
      </c>
      <c r="F10" s="4" t="s">
        <v>217</v>
      </c>
      <c r="G10" s="9"/>
      <c r="H10" s="5" t="s">
        <v>5</v>
      </c>
      <c r="I10" s="53">
        <f>373914.54-252843.58</f>
        <v>121070.95999999999</v>
      </c>
      <c r="J10" s="58">
        <v>347022.6</v>
      </c>
      <c r="K10" s="54" t="s">
        <v>206</v>
      </c>
    </row>
    <row r="11" spans="1:12" ht="72.75" customHeight="1" x14ac:dyDescent="0.25">
      <c r="A11" s="5" t="s">
        <v>6</v>
      </c>
      <c r="B11" s="2">
        <f>5081.3</f>
        <v>5081.3</v>
      </c>
      <c r="C11" s="2">
        <f>225+10625.51+1138.73+13.46+46092.72+23272.36+1145.03+12934.48+7490.26+472.53+1070.8+2476.21+1649.08+852.86+15887.94+433.5+1798.09+1000+28653.54</f>
        <v>157232.1</v>
      </c>
      <c r="D11" s="2">
        <v>0</v>
      </c>
      <c r="E11" s="2">
        <v>527147.72</v>
      </c>
      <c r="F11" s="11" t="s">
        <v>211</v>
      </c>
      <c r="G11" s="9"/>
      <c r="H11" s="5" t="s">
        <v>6</v>
      </c>
      <c r="I11" s="53">
        <f>184429.67-82890.84</f>
        <v>101538.83000000002</v>
      </c>
      <c r="J11" s="58">
        <v>354523.2</v>
      </c>
      <c r="K11" s="54" t="s">
        <v>205</v>
      </c>
    </row>
    <row r="12" spans="1:12" ht="66.75" customHeight="1" x14ac:dyDescent="0.25">
      <c r="A12" s="5" t="s">
        <v>7</v>
      </c>
      <c r="B12" s="2">
        <v>0</v>
      </c>
      <c r="C12" s="2">
        <v>154803.35</v>
      </c>
      <c r="D12" s="2">
        <f>87299.33+6186.44</f>
        <v>93485.77</v>
      </c>
      <c r="E12" s="15">
        <v>217456.44</v>
      </c>
      <c r="F12" s="13" t="s">
        <v>218</v>
      </c>
      <c r="G12" s="14"/>
      <c r="H12" s="5" t="s">
        <v>7</v>
      </c>
      <c r="I12" s="53">
        <f>234961.2-3988.86-63385.65-23557.33</f>
        <v>144029.36000000004</v>
      </c>
      <c r="J12" s="57">
        <v>185907</v>
      </c>
      <c r="K12" s="13" t="s">
        <v>204</v>
      </c>
    </row>
    <row r="13" spans="1:12" x14ac:dyDescent="0.25">
      <c r="A13" s="5" t="s">
        <v>9</v>
      </c>
      <c r="B13" s="7">
        <f>SUM(B5:B12)</f>
        <v>72484.780000000013</v>
      </c>
      <c r="C13" s="7">
        <f>SUM(C5:C12)</f>
        <v>1700592.0100000002</v>
      </c>
      <c r="D13" s="7">
        <f>SUM(D5:D12)</f>
        <v>638558.26</v>
      </c>
      <c r="E13" s="7">
        <f>SUM(E5:E12)</f>
        <v>1905924.2299999997</v>
      </c>
      <c r="G13" s="47"/>
      <c r="H13" s="5" t="s">
        <v>9</v>
      </c>
      <c r="I13" s="52">
        <f>SUM(I5:I12)</f>
        <v>1272561.29</v>
      </c>
      <c r="J13" s="59">
        <f>SUM(J5:J12)</f>
        <v>1693478.4000000001</v>
      </c>
    </row>
    <row r="15" spans="1:12" x14ac:dyDescent="0.25">
      <c r="F15" s="14"/>
    </row>
    <row r="16" spans="1:12" x14ac:dyDescent="0.25">
      <c r="C16" s="2"/>
      <c r="D16" s="9"/>
      <c r="E16" s="14"/>
      <c r="G16" s="14"/>
      <c r="H16" s="48"/>
      <c r="I16" s="48"/>
    </row>
  </sheetData>
  <mergeCells count="2">
    <mergeCell ref="B3:D3"/>
    <mergeCell ref="A1:K1"/>
  </mergeCells>
  <pageMargins left="0.23622047244094491" right="0.23622047244094491" top="0.74803149606299213" bottom="0.74803149606299213" header="0.31496062992125984" footer="0.31496062992125984"/>
  <pageSetup paperSize="8" scale="92" orientation="landscape" r:id="rId1"/>
  <headerFooter>
    <oddFooter>&amp;L&amp;Z&amp;F&amp;F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CC781-3E96-498F-94B9-A878A870EE6C}">
  <dimension ref="A1:F262"/>
  <sheetViews>
    <sheetView tabSelected="1" topLeftCell="A70" workbookViewId="0">
      <selection activeCell="A233" sqref="A233"/>
    </sheetView>
  </sheetViews>
  <sheetFormatPr defaultRowHeight="15" x14ac:dyDescent="0.25"/>
  <cols>
    <col min="1" max="1" width="78.85546875" customWidth="1"/>
    <col min="2" max="2" width="53.7109375" customWidth="1"/>
    <col min="3" max="3" width="10.140625" customWidth="1"/>
    <col min="4" max="4" width="21.42578125" customWidth="1"/>
  </cols>
  <sheetData>
    <row r="1" spans="1:4" ht="15.75" x14ac:dyDescent="0.25">
      <c r="A1" s="20" t="s">
        <v>52</v>
      </c>
    </row>
    <row r="3" spans="1:4" ht="15.75" x14ac:dyDescent="0.25">
      <c r="A3" s="16" t="s">
        <v>14</v>
      </c>
      <c r="B3" s="16" t="s">
        <v>15</v>
      </c>
      <c r="C3" s="16" t="s">
        <v>16</v>
      </c>
      <c r="D3" s="16" t="s">
        <v>17</v>
      </c>
    </row>
    <row r="4" spans="1:4" x14ac:dyDescent="0.25">
      <c r="A4" s="23" t="s">
        <v>55</v>
      </c>
      <c r="B4" s="23" t="s">
        <v>54</v>
      </c>
      <c r="C4" s="22">
        <v>2021</v>
      </c>
      <c r="D4" s="21">
        <v>61.48</v>
      </c>
    </row>
    <row r="5" spans="1:4" x14ac:dyDescent="0.25">
      <c r="A5" s="23"/>
      <c r="B5" s="23"/>
      <c r="C5" s="22"/>
      <c r="D5" s="21"/>
    </row>
    <row r="6" spans="1:4" x14ac:dyDescent="0.25">
      <c r="A6" s="17" t="s">
        <v>18</v>
      </c>
      <c r="B6" s="17" t="s">
        <v>19</v>
      </c>
      <c r="C6" s="18">
        <v>2022</v>
      </c>
      <c r="D6" s="14">
        <v>3022.56</v>
      </c>
    </row>
    <row r="7" spans="1:4" x14ac:dyDescent="0.25">
      <c r="A7" s="17" t="s">
        <v>20</v>
      </c>
      <c r="B7" s="17" t="s">
        <v>21</v>
      </c>
      <c r="C7" s="18">
        <v>2022</v>
      </c>
      <c r="D7" s="14">
        <v>8174.59</v>
      </c>
    </row>
    <row r="8" spans="1:4" x14ac:dyDescent="0.25">
      <c r="A8" s="17" t="s">
        <v>22</v>
      </c>
      <c r="B8" s="17" t="s">
        <v>21</v>
      </c>
      <c r="C8" s="18">
        <v>2022</v>
      </c>
      <c r="D8" s="14">
        <v>7768.68</v>
      </c>
    </row>
    <row r="9" spans="1:4" x14ac:dyDescent="0.25">
      <c r="A9" s="17" t="s">
        <v>23</v>
      </c>
      <c r="B9" s="17" t="s">
        <v>24</v>
      </c>
      <c r="C9" s="18">
        <v>2022</v>
      </c>
      <c r="D9" s="14">
        <v>11351.05</v>
      </c>
    </row>
    <row r="10" spans="1:4" x14ac:dyDescent="0.25">
      <c r="A10" s="17" t="s">
        <v>25</v>
      </c>
      <c r="B10" s="17" t="s">
        <v>24</v>
      </c>
      <c r="C10" s="18">
        <v>2022</v>
      </c>
      <c r="D10" s="14">
        <v>9456.86</v>
      </c>
    </row>
    <row r="11" spans="1:4" x14ac:dyDescent="0.25">
      <c r="A11" s="17" t="s">
        <v>28</v>
      </c>
      <c r="B11" s="17" t="s">
        <v>29</v>
      </c>
      <c r="C11" s="18">
        <v>2022</v>
      </c>
      <c r="D11" s="14">
        <v>5200.1099999999997</v>
      </c>
    </row>
    <row r="12" spans="1:4" x14ac:dyDescent="0.25">
      <c r="A12" s="17" t="s">
        <v>30</v>
      </c>
      <c r="B12" s="17" t="s">
        <v>29</v>
      </c>
      <c r="C12" s="18">
        <v>2022</v>
      </c>
      <c r="D12" s="14">
        <v>4749.62</v>
      </c>
    </row>
    <row r="13" spans="1:4" x14ac:dyDescent="0.25">
      <c r="A13" s="17" t="s">
        <v>31</v>
      </c>
      <c r="B13" s="17" t="s">
        <v>32</v>
      </c>
      <c r="C13" s="18">
        <v>2022</v>
      </c>
      <c r="D13" s="14">
        <v>2732.74</v>
      </c>
    </row>
    <row r="14" spans="1:4" x14ac:dyDescent="0.25">
      <c r="A14" s="17" t="s">
        <v>33</v>
      </c>
      <c r="B14" s="17" t="s">
        <v>32</v>
      </c>
      <c r="C14" s="18">
        <v>2022</v>
      </c>
      <c r="D14" s="14">
        <v>1915.48</v>
      </c>
    </row>
    <row r="15" spans="1:4" x14ac:dyDescent="0.25">
      <c r="A15" s="17" t="s">
        <v>34</v>
      </c>
      <c r="B15" s="17" t="s">
        <v>32</v>
      </c>
      <c r="C15" s="18">
        <v>2022</v>
      </c>
      <c r="D15" s="14">
        <v>3245.2</v>
      </c>
    </row>
    <row r="16" spans="1:4" x14ac:dyDescent="0.25">
      <c r="A16" s="17" t="s">
        <v>35</v>
      </c>
      <c r="B16" s="17" t="s">
        <v>32</v>
      </c>
      <c r="C16" s="18">
        <v>2022</v>
      </c>
      <c r="D16" s="14">
        <v>1810.43</v>
      </c>
    </row>
    <row r="17" spans="1:5" x14ac:dyDescent="0.25">
      <c r="A17" s="17" t="s">
        <v>36</v>
      </c>
      <c r="B17" s="17" t="s">
        <v>37</v>
      </c>
      <c r="C17" s="18">
        <v>2022</v>
      </c>
      <c r="D17" s="14">
        <v>13112.28</v>
      </c>
    </row>
    <row r="18" spans="1:5" x14ac:dyDescent="0.25">
      <c r="A18" s="17" t="s">
        <v>38</v>
      </c>
      <c r="B18" s="17" t="s">
        <v>37</v>
      </c>
      <c r="C18" s="18">
        <v>2022</v>
      </c>
      <c r="D18" s="14">
        <v>13112.28</v>
      </c>
    </row>
    <row r="19" spans="1:5" x14ac:dyDescent="0.25">
      <c r="A19" s="17" t="s">
        <v>39</v>
      </c>
      <c r="B19" s="17" t="s">
        <v>37</v>
      </c>
      <c r="C19" s="18">
        <v>2022</v>
      </c>
      <c r="D19" s="14">
        <v>11481.66</v>
      </c>
    </row>
    <row r="20" spans="1:5" x14ac:dyDescent="0.25">
      <c r="A20" s="17" t="s">
        <v>40</v>
      </c>
      <c r="B20" s="17" t="s">
        <v>41</v>
      </c>
      <c r="C20" s="18">
        <v>2022</v>
      </c>
      <c r="D20" s="14">
        <v>2089.7600000000002</v>
      </c>
    </row>
    <row r="21" spans="1:5" x14ac:dyDescent="0.25">
      <c r="A21" s="17" t="s">
        <v>42</v>
      </c>
      <c r="B21" s="17" t="s">
        <v>41</v>
      </c>
      <c r="C21" s="18">
        <v>2022</v>
      </c>
      <c r="D21" s="14">
        <v>1205.7</v>
      </c>
    </row>
    <row r="22" spans="1:5" x14ac:dyDescent="0.25">
      <c r="A22" s="24" t="s">
        <v>43</v>
      </c>
      <c r="B22" s="24" t="s">
        <v>44</v>
      </c>
      <c r="C22" s="25">
        <v>2022</v>
      </c>
      <c r="D22" s="26">
        <v>55709.9</v>
      </c>
    </row>
    <row r="23" spans="1:5" x14ac:dyDescent="0.25">
      <c r="A23" s="24" t="s">
        <v>45</v>
      </c>
      <c r="B23" s="24" t="s">
        <v>44</v>
      </c>
      <c r="C23" s="25">
        <v>2022</v>
      </c>
      <c r="D23" s="26">
        <v>51551.65</v>
      </c>
    </row>
    <row r="24" spans="1:5" x14ac:dyDescent="0.25">
      <c r="A24" s="24" t="s">
        <v>46</v>
      </c>
      <c r="B24" s="24" t="s">
        <v>47</v>
      </c>
      <c r="C24" s="25">
        <v>2022</v>
      </c>
      <c r="D24" s="26">
        <v>3233.38</v>
      </c>
    </row>
    <row r="25" spans="1:5" x14ac:dyDescent="0.25">
      <c r="A25" s="17" t="s">
        <v>48</v>
      </c>
      <c r="B25" s="17" t="s">
        <v>49</v>
      </c>
      <c r="C25" s="18">
        <v>2022</v>
      </c>
      <c r="D25" s="14">
        <v>874.32</v>
      </c>
    </row>
    <row r="26" spans="1:5" x14ac:dyDescent="0.25">
      <c r="A26" s="17" t="s">
        <v>50</v>
      </c>
      <c r="B26" s="17" t="s">
        <v>51</v>
      </c>
      <c r="C26" s="18">
        <v>2022</v>
      </c>
      <c r="D26" s="14">
        <v>2110.5500000000002</v>
      </c>
    </row>
    <row r="27" spans="1:5" x14ac:dyDescent="0.25">
      <c r="D27" s="29">
        <f>SUM(D6:D26)</f>
        <v>213908.8</v>
      </c>
      <c r="E27" s="9"/>
    </row>
    <row r="28" spans="1:5" x14ac:dyDescent="0.25">
      <c r="D28" s="9"/>
    </row>
    <row r="29" spans="1:5" x14ac:dyDescent="0.25">
      <c r="A29" s="17" t="s">
        <v>26</v>
      </c>
      <c r="B29" s="17" t="s">
        <v>27</v>
      </c>
      <c r="C29" s="18">
        <v>2022</v>
      </c>
      <c r="D29" s="28">
        <v>123798.78</v>
      </c>
    </row>
    <row r="30" spans="1:5" x14ac:dyDescent="0.25">
      <c r="C30" s="19" t="s">
        <v>53</v>
      </c>
      <c r="D30" s="29">
        <f>D27+D29+D4</f>
        <v>337769.05999999994</v>
      </c>
    </row>
    <row r="32" spans="1:5" ht="15.75" x14ac:dyDescent="0.25">
      <c r="A32" s="20" t="s">
        <v>56</v>
      </c>
    </row>
    <row r="34" spans="1:5" ht="15.75" x14ac:dyDescent="0.25">
      <c r="A34" s="27" t="s">
        <v>14</v>
      </c>
      <c r="B34" s="27" t="s">
        <v>15</v>
      </c>
      <c r="C34" s="27" t="s">
        <v>16</v>
      </c>
      <c r="D34" s="27" t="s">
        <v>17</v>
      </c>
    </row>
    <row r="35" spans="1:5" x14ac:dyDescent="0.25">
      <c r="A35" s="23" t="s">
        <v>18</v>
      </c>
      <c r="B35" s="23" t="s">
        <v>19</v>
      </c>
      <c r="C35" s="22">
        <v>2022</v>
      </c>
      <c r="D35" s="21">
        <f>3239.27-3239.27</f>
        <v>0</v>
      </c>
      <c r="E35" t="s">
        <v>59</v>
      </c>
    </row>
    <row r="36" spans="1:5" x14ac:dyDescent="0.25">
      <c r="A36" s="23" t="s">
        <v>22</v>
      </c>
      <c r="B36" s="23" t="s">
        <v>57</v>
      </c>
      <c r="C36" s="22">
        <v>2022</v>
      </c>
      <c r="D36" s="21">
        <v>8325.69</v>
      </c>
    </row>
    <row r="37" spans="1:5" x14ac:dyDescent="0.25">
      <c r="A37" s="23"/>
      <c r="B37" s="23"/>
      <c r="C37" s="22"/>
      <c r="D37" s="28">
        <f>SUM(D35:D36)</f>
        <v>8325.69</v>
      </c>
    </row>
    <row r="38" spans="1:5" x14ac:dyDescent="0.25">
      <c r="A38" s="23"/>
      <c r="B38" s="23"/>
      <c r="C38" s="22"/>
      <c r="D38" s="21"/>
    </row>
    <row r="39" spans="1:5" x14ac:dyDescent="0.25">
      <c r="A39" s="23" t="s">
        <v>26</v>
      </c>
      <c r="B39" s="23" t="s">
        <v>58</v>
      </c>
      <c r="C39" s="22">
        <v>2022</v>
      </c>
      <c r="D39" s="28">
        <v>217329.48</v>
      </c>
    </row>
    <row r="42" spans="1:5" ht="18.75" x14ac:dyDescent="0.3">
      <c r="A42" s="30" t="s">
        <v>60</v>
      </c>
    </row>
    <row r="43" spans="1:5" ht="15.75" x14ac:dyDescent="0.25">
      <c r="A43" s="27" t="s">
        <v>14</v>
      </c>
      <c r="B43" s="27" t="s">
        <v>15</v>
      </c>
      <c r="C43" s="27" t="s">
        <v>16</v>
      </c>
      <c r="D43" s="27" t="s">
        <v>17</v>
      </c>
    </row>
    <row r="44" spans="1:5" x14ac:dyDescent="0.25">
      <c r="A44" s="23" t="s">
        <v>18</v>
      </c>
      <c r="B44" s="23" t="s">
        <v>19</v>
      </c>
      <c r="C44" s="22">
        <v>2022</v>
      </c>
      <c r="D44" s="21">
        <v>3616.8</v>
      </c>
    </row>
    <row r="45" spans="1:5" x14ac:dyDescent="0.25">
      <c r="A45" s="23" t="s">
        <v>61</v>
      </c>
      <c r="B45" s="23" t="s">
        <v>19</v>
      </c>
      <c r="C45" s="22">
        <v>2022</v>
      </c>
      <c r="D45" s="21">
        <v>268.39999999999998</v>
      </c>
    </row>
    <row r="46" spans="1:5" x14ac:dyDescent="0.25">
      <c r="A46" s="23" t="s">
        <v>22</v>
      </c>
      <c r="B46" s="23" t="s">
        <v>62</v>
      </c>
      <c r="C46" s="22">
        <v>2022</v>
      </c>
      <c r="D46" s="21">
        <v>9296.0300000000007</v>
      </c>
    </row>
    <row r="47" spans="1:5" x14ac:dyDescent="0.25">
      <c r="A47" s="23" t="s">
        <v>25</v>
      </c>
      <c r="B47" s="23" t="s">
        <v>63</v>
      </c>
      <c r="C47" s="22">
        <v>2022</v>
      </c>
      <c r="D47" s="21">
        <v>11316.11</v>
      </c>
    </row>
    <row r="48" spans="1:5" x14ac:dyDescent="0.25">
      <c r="A48" s="23" t="s">
        <v>31</v>
      </c>
      <c r="B48" s="23" t="s">
        <v>65</v>
      </c>
      <c r="C48" s="22">
        <v>2022</v>
      </c>
      <c r="D48" s="21">
        <v>2071.0100000000002</v>
      </c>
    </row>
    <row r="49" spans="1:4" x14ac:dyDescent="0.25">
      <c r="A49" s="23" t="s">
        <v>66</v>
      </c>
      <c r="B49" s="23" t="s">
        <v>65</v>
      </c>
      <c r="C49" s="22">
        <v>2022</v>
      </c>
      <c r="D49" s="21">
        <v>1070.8</v>
      </c>
    </row>
    <row r="50" spans="1:4" x14ac:dyDescent="0.25">
      <c r="A50" s="23" t="s">
        <v>67</v>
      </c>
      <c r="B50" s="23" t="s">
        <v>65</v>
      </c>
      <c r="C50" s="22">
        <v>2022</v>
      </c>
      <c r="D50" s="21">
        <v>1537.2</v>
      </c>
    </row>
    <row r="51" spans="1:4" x14ac:dyDescent="0.25">
      <c r="A51" s="23" t="s">
        <v>34</v>
      </c>
      <c r="B51" s="23" t="s">
        <v>65</v>
      </c>
      <c r="C51" s="22">
        <v>2022</v>
      </c>
      <c r="D51" s="21">
        <v>3245.2</v>
      </c>
    </row>
    <row r="52" spans="1:4" x14ac:dyDescent="0.25">
      <c r="A52" s="23" t="s">
        <v>35</v>
      </c>
      <c r="B52" s="23" t="s">
        <v>65</v>
      </c>
      <c r="C52" s="22">
        <v>2022</v>
      </c>
      <c r="D52" s="21">
        <v>2166.38</v>
      </c>
    </row>
    <row r="53" spans="1:4" x14ac:dyDescent="0.25">
      <c r="A53" s="23" t="s">
        <v>36</v>
      </c>
      <c r="B53" s="23" t="s">
        <v>68</v>
      </c>
      <c r="C53" s="22">
        <v>2022</v>
      </c>
      <c r="D53" s="21">
        <v>0.01</v>
      </c>
    </row>
    <row r="54" spans="1:4" x14ac:dyDescent="0.25">
      <c r="A54" s="23" t="s">
        <v>39</v>
      </c>
      <c r="B54" s="23" t="s">
        <v>68</v>
      </c>
      <c r="C54" s="22">
        <v>2022</v>
      </c>
      <c r="D54" s="21">
        <v>13738.98</v>
      </c>
    </row>
    <row r="55" spans="1:4" x14ac:dyDescent="0.25">
      <c r="A55" s="23" t="s">
        <v>69</v>
      </c>
      <c r="B55" s="23" t="s">
        <v>70</v>
      </c>
      <c r="C55" s="22">
        <v>2022</v>
      </c>
      <c r="D55" s="21">
        <v>922.34</v>
      </c>
    </row>
    <row r="56" spans="1:4" x14ac:dyDescent="0.25">
      <c r="A56" s="23" t="s">
        <v>48</v>
      </c>
      <c r="B56" s="23" t="s">
        <v>49</v>
      </c>
      <c r="C56" s="22">
        <v>2022</v>
      </c>
      <c r="D56" s="21">
        <v>1044.46</v>
      </c>
    </row>
    <row r="57" spans="1:4" x14ac:dyDescent="0.25">
      <c r="A57" s="23" t="s">
        <v>50</v>
      </c>
      <c r="B57" s="23" t="s">
        <v>51</v>
      </c>
      <c r="C57" s="22">
        <v>2022</v>
      </c>
      <c r="D57" s="21">
        <v>685</v>
      </c>
    </row>
    <row r="58" spans="1:4" x14ac:dyDescent="0.25">
      <c r="A58" s="23" t="s">
        <v>71</v>
      </c>
      <c r="B58" s="23" t="s">
        <v>72</v>
      </c>
      <c r="C58" s="22">
        <v>2022</v>
      </c>
      <c r="D58" s="21">
        <v>1000</v>
      </c>
    </row>
    <row r="59" spans="1:4" x14ac:dyDescent="0.25">
      <c r="D59" s="29">
        <f>SUM(D44:D58)</f>
        <v>51978.720000000008</v>
      </c>
    </row>
    <row r="61" spans="1:4" x14ac:dyDescent="0.25">
      <c r="A61" s="23" t="s">
        <v>26</v>
      </c>
      <c r="B61" s="23" t="s">
        <v>64</v>
      </c>
      <c r="C61" s="22">
        <v>2022</v>
      </c>
      <c r="D61" s="28">
        <v>82226.61</v>
      </c>
    </row>
    <row r="63" spans="1:4" x14ac:dyDescent="0.25">
      <c r="D63" s="29">
        <f>D59+D61</f>
        <v>134205.33000000002</v>
      </c>
    </row>
    <row r="64" spans="1:4" x14ac:dyDescent="0.25">
      <c r="D64" s="29"/>
    </row>
    <row r="65" spans="1:4" ht="15.75" x14ac:dyDescent="0.25">
      <c r="A65" s="20" t="s">
        <v>82</v>
      </c>
    </row>
    <row r="67" spans="1:4" x14ac:dyDescent="0.25">
      <c r="A67" s="23" t="s">
        <v>73</v>
      </c>
      <c r="B67" s="23" t="s">
        <v>74</v>
      </c>
      <c r="C67">
        <v>2021</v>
      </c>
      <c r="D67" s="21">
        <v>0.01</v>
      </c>
    </row>
    <row r="68" spans="1:4" x14ac:dyDescent="0.25">
      <c r="A68" s="23" t="s">
        <v>75</v>
      </c>
      <c r="B68" s="23" t="s">
        <v>47</v>
      </c>
      <c r="C68">
        <v>2021</v>
      </c>
      <c r="D68" s="21">
        <v>819.94</v>
      </c>
    </row>
    <row r="69" spans="1:4" x14ac:dyDescent="0.25">
      <c r="A69" s="23" t="s">
        <v>76</v>
      </c>
      <c r="B69" s="23" t="s">
        <v>47</v>
      </c>
      <c r="C69">
        <v>2021</v>
      </c>
      <c r="D69" s="21">
        <v>3530</v>
      </c>
    </row>
    <row r="70" spans="1:4" x14ac:dyDescent="0.25">
      <c r="A70" s="23" t="s">
        <v>77</v>
      </c>
      <c r="B70" s="23" t="s">
        <v>47</v>
      </c>
      <c r="C70">
        <v>2021</v>
      </c>
      <c r="D70" s="21">
        <v>55.96</v>
      </c>
    </row>
    <row r="71" spans="1:4" x14ac:dyDescent="0.25">
      <c r="A71" s="23" t="s">
        <v>78</v>
      </c>
      <c r="B71" s="23" t="s">
        <v>47</v>
      </c>
      <c r="C71">
        <v>2021</v>
      </c>
      <c r="D71" s="21">
        <v>819.84</v>
      </c>
    </row>
    <row r="72" spans="1:4" x14ac:dyDescent="0.25">
      <c r="A72" s="23" t="s">
        <v>79</v>
      </c>
      <c r="B72" s="23" t="s">
        <v>47</v>
      </c>
      <c r="C72">
        <v>2021</v>
      </c>
      <c r="D72" s="21">
        <v>3886.68</v>
      </c>
    </row>
    <row r="73" spans="1:4" x14ac:dyDescent="0.25">
      <c r="A73" s="23" t="s">
        <v>80</v>
      </c>
      <c r="B73" s="23" t="s">
        <v>47</v>
      </c>
      <c r="C73">
        <v>2021</v>
      </c>
      <c r="D73" s="21">
        <v>627.32000000000005</v>
      </c>
    </row>
    <row r="74" spans="1:4" x14ac:dyDescent="0.25">
      <c r="A74" s="23" t="s">
        <v>81</v>
      </c>
      <c r="B74" s="23" t="s">
        <v>47</v>
      </c>
      <c r="C74">
        <v>2021</v>
      </c>
      <c r="D74" s="21">
        <v>528.92999999999995</v>
      </c>
    </row>
    <row r="75" spans="1:4" x14ac:dyDescent="0.25">
      <c r="D75" s="9">
        <f t="shared" ref="D75" si="0">SUM(D67:D74)</f>
        <v>10268.68</v>
      </c>
    </row>
    <row r="77" spans="1:4" ht="15.75" x14ac:dyDescent="0.25">
      <c r="A77" s="27" t="s">
        <v>14</v>
      </c>
      <c r="B77" s="27" t="s">
        <v>15</v>
      </c>
      <c r="C77" s="27" t="s">
        <v>16</v>
      </c>
      <c r="D77" s="27" t="s">
        <v>17</v>
      </c>
    </row>
    <row r="78" spans="1:4" x14ac:dyDescent="0.25">
      <c r="A78" s="23" t="s">
        <v>83</v>
      </c>
      <c r="B78" s="23" t="s">
        <v>84</v>
      </c>
      <c r="C78" s="22">
        <v>2022</v>
      </c>
      <c r="D78" s="21">
        <v>225</v>
      </c>
    </row>
    <row r="79" spans="1:4" x14ac:dyDescent="0.25">
      <c r="A79" s="23" t="s">
        <v>85</v>
      </c>
      <c r="B79" s="23" t="s">
        <v>84</v>
      </c>
      <c r="C79" s="22">
        <v>2022</v>
      </c>
      <c r="D79" s="21">
        <v>30</v>
      </c>
    </row>
    <row r="80" spans="1:4" x14ac:dyDescent="0.25">
      <c r="A80" s="23" t="s">
        <v>86</v>
      </c>
      <c r="B80" s="23" t="s">
        <v>84</v>
      </c>
      <c r="C80" s="22">
        <v>2022</v>
      </c>
      <c r="D80" s="21">
        <v>30</v>
      </c>
    </row>
    <row r="81" spans="1:4" x14ac:dyDescent="0.25">
      <c r="A81" s="23" t="s">
        <v>87</v>
      </c>
      <c r="B81" s="23" t="s">
        <v>84</v>
      </c>
      <c r="C81" s="22">
        <v>2022</v>
      </c>
      <c r="D81" s="21">
        <v>225</v>
      </c>
    </row>
    <row r="82" spans="1:4" x14ac:dyDescent="0.25">
      <c r="A82" s="23" t="s">
        <v>88</v>
      </c>
      <c r="B82" s="23" t="s">
        <v>84</v>
      </c>
      <c r="C82" s="22">
        <v>2022</v>
      </c>
      <c r="D82" s="21">
        <v>375</v>
      </c>
    </row>
    <row r="83" spans="1:4" x14ac:dyDescent="0.25">
      <c r="A83" s="23" t="s">
        <v>89</v>
      </c>
      <c r="B83" s="23" t="s">
        <v>84</v>
      </c>
      <c r="C83" s="22">
        <v>2022</v>
      </c>
      <c r="D83" s="21">
        <v>225</v>
      </c>
    </row>
    <row r="84" spans="1:4" x14ac:dyDescent="0.25">
      <c r="A84" s="23" t="s">
        <v>90</v>
      </c>
      <c r="B84" s="23" t="s">
        <v>84</v>
      </c>
      <c r="C84" s="22">
        <v>2022</v>
      </c>
      <c r="D84" s="21">
        <v>225</v>
      </c>
    </row>
    <row r="85" spans="1:4" x14ac:dyDescent="0.25">
      <c r="A85" s="23" t="s">
        <v>91</v>
      </c>
      <c r="B85" s="23" t="s">
        <v>84</v>
      </c>
      <c r="C85" s="22">
        <v>2022</v>
      </c>
      <c r="D85" s="21">
        <v>225</v>
      </c>
    </row>
    <row r="86" spans="1:4" x14ac:dyDescent="0.25">
      <c r="A86" s="23" t="s">
        <v>92</v>
      </c>
      <c r="B86" s="23" t="s">
        <v>84</v>
      </c>
      <c r="C86" s="22">
        <v>2022</v>
      </c>
      <c r="D86" s="21">
        <v>30</v>
      </c>
    </row>
    <row r="87" spans="1:4" x14ac:dyDescent="0.25">
      <c r="A87" s="23" t="s">
        <v>93</v>
      </c>
      <c r="B87" s="23" t="s">
        <v>84</v>
      </c>
      <c r="C87" s="22">
        <v>2022</v>
      </c>
      <c r="D87" s="21">
        <v>225</v>
      </c>
    </row>
    <row r="88" spans="1:4" x14ac:dyDescent="0.25">
      <c r="A88" s="23" t="s">
        <v>94</v>
      </c>
      <c r="B88" s="23" t="s">
        <v>84</v>
      </c>
      <c r="C88" s="22">
        <v>2022</v>
      </c>
      <c r="D88" s="21">
        <v>225</v>
      </c>
    </row>
    <row r="89" spans="1:4" x14ac:dyDescent="0.25">
      <c r="A89" s="23" t="s">
        <v>18</v>
      </c>
      <c r="B89" s="23" t="s">
        <v>19</v>
      </c>
      <c r="C89" s="22">
        <v>2022</v>
      </c>
      <c r="D89" s="21">
        <v>8460.8799999999992</v>
      </c>
    </row>
    <row r="90" spans="1:4" x14ac:dyDescent="0.25">
      <c r="A90" s="23" t="s">
        <v>22</v>
      </c>
      <c r="B90" s="23" t="s">
        <v>95</v>
      </c>
      <c r="C90" s="22">
        <v>2022</v>
      </c>
      <c r="D90" s="21">
        <v>21746.45</v>
      </c>
    </row>
    <row r="91" spans="1:4" x14ac:dyDescent="0.25">
      <c r="A91" s="23" t="s">
        <v>96</v>
      </c>
      <c r="B91" s="23" t="s">
        <v>97</v>
      </c>
      <c r="C91" s="22">
        <v>2022</v>
      </c>
      <c r="D91" s="21">
        <v>8070.06</v>
      </c>
    </row>
    <row r="92" spans="1:4" x14ac:dyDescent="0.25">
      <c r="A92" s="23" t="s">
        <v>98</v>
      </c>
      <c r="B92" s="23" t="s">
        <v>99</v>
      </c>
      <c r="C92" s="22">
        <v>2022</v>
      </c>
      <c r="D92" s="21">
        <v>2343.4499999999998</v>
      </c>
    </row>
    <row r="93" spans="1:4" x14ac:dyDescent="0.25">
      <c r="A93" s="23" t="s">
        <v>25</v>
      </c>
      <c r="B93" s="23" t="s">
        <v>74</v>
      </c>
      <c r="C93" s="22">
        <v>2022</v>
      </c>
      <c r="D93" s="21">
        <v>26472.06</v>
      </c>
    </row>
    <row r="94" spans="1:4" x14ac:dyDescent="0.25">
      <c r="A94" s="23" t="s">
        <v>31</v>
      </c>
      <c r="B94" s="23" t="s">
        <v>101</v>
      </c>
      <c r="C94" s="22">
        <v>2022</v>
      </c>
      <c r="D94" s="21">
        <v>4848.9799999999996</v>
      </c>
    </row>
    <row r="95" spans="1:4" x14ac:dyDescent="0.25">
      <c r="A95" s="23" t="s">
        <v>66</v>
      </c>
      <c r="B95" s="23" t="s">
        <v>101</v>
      </c>
      <c r="C95" s="22">
        <v>2022</v>
      </c>
      <c r="D95" s="21">
        <v>1070.8</v>
      </c>
    </row>
    <row r="96" spans="1:4" x14ac:dyDescent="0.25">
      <c r="A96" s="23" t="s">
        <v>34</v>
      </c>
      <c r="B96" s="23" t="s">
        <v>101</v>
      </c>
      <c r="C96" s="22">
        <v>2022</v>
      </c>
      <c r="D96" s="21">
        <v>8113</v>
      </c>
    </row>
    <row r="97" spans="1:4" x14ac:dyDescent="0.25">
      <c r="A97" s="23" t="s">
        <v>102</v>
      </c>
      <c r="B97" s="23" t="s">
        <v>101</v>
      </c>
      <c r="C97" s="22">
        <v>2022</v>
      </c>
      <c r="D97" s="21">
        <v>290.08999999999997</v>
      </c>
    </row>
    <row r="98" spans="1:4" x14ac:dyDescent="0.25">
      <c r="A98" s="23" t="s">
        <v>35</v>
      </c>
      <c r="B98" s="23" t="s">
        <v>101</v>
      </c>
      <c r="C98" s="22">
        <v>2022</v>
      </c>
      <c r="D98" s="21">
        <v>5067.87</v>
      </c>
    </row>
    <row r="99" spans="1:4" x14ac:dyDescent="0.25">
      <c r="A99" s="23" t="s">
        <v>39</v>
      </c>
      <c r="B99" s="23" t="s">
        <v>103</v>
      </c>
      <c r="C99" s="22">
        <v>2022</v>
      </c>
      <c r="D99" s="21">
        <v>32139.98</v>
      </c>
    </row>
    <row r="100" spans="1:4" x14ac:dyDescent="0.25">
      <c r="A100" s="23" t="s">
        <v>42</v>
      </c>
      <c r="B100" s="23" t="s">
        <v>104</v>
      </c>
      <c r="C100" s="22">
        <v>2022</v>
      </c>
      <c r="D100" s="21">
        <v>3375.04</v>
      </c>
    </row>
    <row r="101" spans="1:4" x14ac:dyDescent="0.25">
      <c r="A101" s="23" t="s">
        <v>69</v>
      </c>
      <c r="B101" s="23" t="s">
        <v>70</v>
      </c>
      <c r="C101" s="22">
        <v>2022</v>
      </c>
      <c r="D101" s="21">
        <v>91.48</v>
      </c>
    </row>
    <row r="102" spans="1:4" x14ac:dyDescent="0.25">
      <c r="A102" s="31" t="s">
        <v>45</v>
      </c>
      <c r="B102" s="31" t="s">
        <v>105</v>
      </c>
      <c r="C102" s="32">
        <v>2022</v>
      </c>
      <c r="D102" s="33">
        <v>142154.85999999999</v>
      </c>
    </row>
    <row r="103" spans="1:4" x14ac:dyDescent="0.25">
      <c r="A103" s="31" t="s">
        <v>106</v>
      </c>
      <c r="B103" s="31" t="s">
        <v>47</v>
      </c>
      <c r="C103" s="32">
        <v>2022</v>
      </c>
      <c r="D103" s="33">
        <v>6012.84</v>
      </c>
    </row>
    <row r="104" spans="1:4" x14ac:dyDescent="0.25">
      <c r="A104" s="31" t="s">
        <v>107</v>
      </c>
      <c r="B104" s="31" t="s">
        <v>47</v>
      </c>
      <c r="C104" s="32">
        <v>2022</v>
      </c>
      <c r="D104" s="33">
        <v>472.65</v>
      </c>
    </row>
    <row r="105" spans="1:4" x14ac:dyDescent="0.25">
      <c r="A105" s="31" t="s">
        <v>46</v>
      </c>
      <c r="B105" s="31" t="s">
        <v>47</v>
      </c>
      <c r="C105" s="32">
        <v>2022</v>
      </c>
      <c r="D105" s="33">
        <v>3340.21</v>
      </c>
    </row>
    <row r="106" spans="1:4" x14ac:dyDescent="0.25">
      <c r="A106" s="23" t="s">
        <v>48</v>
      </c>
      <c r="B106" s="23" t="s">
        <v>49</v>
      </c>
      <c r="C106" s="22">
        <v>2022</v>
      </c>
      <c r="D106" s="21">
        <v>2443.83</v>
      </c>
    </row>
    <row r="107" spans="1:4" x14ac:dyDescent="0.25">
      <c r="A107" s="23" t="s">
        <v>50</v>
      </c>
      <c r="B107" s="23" t="s">
        <v>51</v>
      </c>
      <c r="C107" s="22">
        <v>2022</v>
      </c>
      <c r="D107" s="21">
        <v>4080.06</v>
      </c>
    </row>
    <row r="108" spans="1:4" x14ac:dyDescent="0.25">
      <c r="A108" s="23" t="s">
        <v>71</v>
      </c>
      <c r="B108" s="23" t="s">
        <v>72</v>
      </c>
      <c r="C108" s="22">
        <v>2022</v>
      </c>
      <c r="D108" s="21">
        <v>1000</v>
      </c>
    </row>
    <row r="109" spans="1:4" x14ac:dyDescent="0.25">
      <c r="D109" s="29">
        <f t="shared" ref="D109" si="1">SUM(D78:D108)</f>
        <v>283634.59000000003</v>
      </c>
    </row>
    <row r="111" spans="1:4" x14ac:dyDescent="0.25">
      <c r="A111" s="23" t="s">
        <v>26</v>
      </c>
      <c r="B111" s="23" t="s">
        <v>100</v>
      </c>
      <c r="C111" s="22">
        <v>2022</v>
      </c>
      <c r="D111" s="28">
        <v>29782</v>
      </c>
    </row>
    <row r="113" spans="1:4" x14ac:dyDescent="0.25">
      <c r="D113" s="9">
        <f>D109+D111</f>
        <v>313416.59000000003</v>
      </c>
    </row>
    <row r="115" spans="1:4" x14ac:dyDescent="0.25">
      <c r="A115" s="19" t="s">
        <v>110</v>
      </c>
    </row>
    <row r="116" spans="1:4" ht="15.75" x14ac:dyDescent="0.25">
      <c r="A116" s="27" t="s">
        <v>14</v>
      </c>
      <c r="B116" s="27" t="s">
        <v>15</v>
      </c>
      <c r="C116" s="27" t="s">
        <v>16</v>
      </c>
      <c r="D116" s="27" t="s">
        <v>17</v>
      </c>
    </row>
    <row r="117" spans="1:4" x14ac:dyDescent="0.25">
      <c r="A117" s="23" t="s">
        <v>108</v>
      </c>
      <c r="B117" s="23" t="s">
        <v>109</v>
      </c>
      <c r="C117" s="22">
        <v>2020</v>
      </c>
      <c r="D117" s="21">
        <v>604.12</v>
      </c>
    </row>
    <row r="119" spans="1:4" ht="15.75" x14ac:dyDescent="0.25">
      <c r="A119" s="27" t="s">
        <v>14</v>
      </c>
      <c r="B119" s="27" t="s">
        <v>15</v>
      </c>
      <c r="C119" s="27" t="s">
        <v>16</v>
      </c>
      <c r="D119" s="27" t="s">
        <v>17</v>
      </c>
    </row>
    <row r="120" spans="1:4" x14ac:dyDescent="0.25">
      <c r="A120" s="23" t="s">
        <v>111</v>
      </c>
      <c r="B120" s="23" t="s">
        <v>112</v>
      </c>
      <c r="C120" s="22">
        <v>2021</v>
      </c>
      <c r="D120" s="21">
        <v>26639.46</v>
      </c>
    </row>
    <row r="121" spans="1:4" x14ac:dyDescent="0.25">
      <c r="A121" s="23" t="s">
        <v>113</v>
      </c>
      <c r="B121" s="23" t="s">
        <v>114</v>
      </c>
      <c r="C121" s="22">
        <v>2021</v>
      </c>
      <c r="D121" s="21">
        <f>2871.53-2871.53</f>
        <v>0</v>
      </c>
    </row>
    <row r="122" spans="1:4" x14ac:dyDescent="0.25">
      <c r="A122" s="23" t="s">
        <v>115</v>
      </c>
      <c r="B122" s="23" t="s">
        <v>116</v>
      </c>
      <c r="C122" s="22">
        <v>2021</v>
      </c>
      <c r="D122" s="21">
        <v>849.12</v>
      </c>
    </row>
    <row r="123" spans="1:4" x14ac:dyDescent="0.25">
      <c r="A123" s="23" t="s">
        <v>117</v>
      </c>
      <c r="B123" s="23" t="s">
        <v>116</v>
      </c>
      <c r="C123" s="22">
        <v>2021</v>
      </c>
      <c r="D123" s="21">
        <v>190.38</v>
      </c>
    </row>
    <row r="124" spans="1:4" x14ac:dyDescent="0.25">
      <c r="A124" s="23" t="s">
        <v>118</v>
      </c>
      <c r="B124" s="23" t="s">
        <v>119</v>
      </c>
      <c r="C124" s="22">
        <v>2021</v>
      </c>
      <c r="D124" s="21">
        <v>550.30999999999995</v>
      </c>
    </row>
    <row r="125" spans="1:4" x14ac:dyDescent="0.25">
      <c r="D125" s="29">
        <f>SUM(D120:D124)</f>
        <v>28229.27</v>
      </c>
    </row>
    <row r="126" spans="1:4" ht="15.75" x14ac:dyDescent="0.25">
      <c r="A126" s="27" t="s">
        <v>14</v>
      </c>
      <c r="B126" s="27" t="s">
        <v>15</v>
      </c>
      <c r="C126" s="27" t="s">
        <v>16</v>
      </c>
      <c r="D126" s="27" t="s">
        <v>17</v>
      </c>
    </row>
    <row r="127" spans="1:4" x14ac:dyDescent="0.25">
      <c r="A127" s="23" t="s">
        <v>120</v>
      </c>
      <c r="B127" s="23" t="s">
        <v>84</v>
      </c>
      <c r="C127" s="22">
        <v>2022</v>
      </c>
      <c r="D127" s="21">
        <v>225</v>
      </c>
    </row>
    <row r="128" spans="1:4" x14ac:dyDescent="0.25">
      <c r="A128" s="23" t="s">
        <v>121</v>
      </c>
      <c r="B128" s="23" t="s">
        <v>84</v>
      </c>
      <c r="C128" s="22">
        <v>2022</v>
      </c>
      <c r="D128" s="21">
        <v>225</v>
      </c>
    </row>
    <row r="129" spans="1:4" x14ac:dyDescent="0.25">
      <c r="A129" s="23" t="s">
        <v>18</v>
      </c>
      <c r="B129" s="23" t="s">
        <v>19</v>
      </c>
      <c r="C129" s="22">
        <v>2022</v>
      </c>
      <c r="D129" s="21">
        <v>4895.3999999999996</v>
      </c>
    </row>
    <row r="130" spans="1:4" x14ac:dyDescent="0.25">
      <c r="A130" s="23" t="s">
        <v>61</v>
      </c>
      <c r="B130" s="23" t="s">
        <v>19</v>
      </c>
      <c r="C130" s="22">
        <v>2022</v>
      </c>
      <c r="D130" s="21">
        <v>268.39999999999998</v>
      </c>
    </row>
    <row r="131" spans="1:4" x14ac:dyDescent="0.25">
      <c r="A131" s="23" t="s">
        <v>122</v>
      </c>
      <c r="B131" s="23" t="s">
        <v>123</v>
      </c>
      <c r="C131" s="22">
        <v>2022</v>
      </c>
      <c r="D131" s="21">
        <v>15500</v>
      </c>
    </row>
    <row r="132" spans="1:4" x14ac:dyDescent="0.25">
      <c r="A132" s="23" t="s">
        <v>124</v>
      </c>
      <c r="B132" s="23" t="s">
        <v>125</v>
      </c>
      <c r="C132" s="22">
        <v>2022</v>
      </c>
      <c r="D132" s="21">
        <v>16594.73</v>
      </c>
    </row>
    <row r="133" spans="1:4" x14ac:dyDescent="0.25">
      <c r="A133" s="23" t="s">
        <v>22</v>
      </c>
      <c r="B133" s="23" t="s">
        <v>126</v>
      </c>
      <c r="C133" s="22">
        <v>2022</v>
      </c>
      <c r="D133" s="21">
        <v>12582.34</v>
      </c>
    </row>
    <row r="134" spans="1:4" x14ac:dyDescent="0.25">
      <c r="A134" s="23" t="s">
        <v>96</v>
      </c>
      <c r="B134" s="23" t="s">
        <v>127</v>
      </c>
      <c r="C134" s="22">
        <v>2022</v>
      </c>
      <c r="D134" s="21">
        <v>1636.99</v>
      </c>
    </row>
    <row r="135" spans="1:4" x14ac:dyDescent="0.25">
      <c r="A135" s="34" t="s">
        <v>128</v>
      </c>
      <c r="B135" s="34" t="s">
        <v>129</v>
      </c>
      <c r="C135" s="35">
        <v>2022</v>
      </c>
      <c r="D135" s="36">
        <v>159964.37</v>
      </c>
    </row>
    <row r="136" spans="1:4" x14ac:dyDescent="0.25">
      <c r="A136" s="23" t="s">
        <v>130</v>
      </c>
      <c r="B136" s="23" t="s">
        <v>112</v>
      </c>
      <c r="C136" s="22">
        <v>2022</v>
      </c>
      <c r="D136" s="21">
        <v>47211.48</v>
      </c>
    </row>
    <row r="137" spans="1:4" x14ac:dyDescent="0.25">
      <c r="A137" s="23" t="s">
        <v>131</v>
      </c>
      <c r="B137" s="23" t="s">
        <v>112</v>
      </c>
      <c r="C137" s="22">
        <v>2022</v>
      </c>
      <c r="D137" s="21">
        <v>27558.28</v>
      </c>
    </row>
    <row r="138" spans="1:4" x14ac:dyDescent="0.25">
      <c r="A138" s="23" t="s">
        <v>98</v>
      </c>
      <c r="B138" s="23" t="s">
        <v>132</v>
      </c>
      <c r="C138" s="22">
        <v>2022</v>
      </c>
      <c r="D138" s="21">
        <v>1355.9</v>
      </c>
    </row>
    <row r="139" spans="1:4" x14ac:dyDescent="0.25">
      <c r="A139" s="23" t="s">
        <v>25</v>
      </c>
      <c r="B139" s="23" t="s">
        <v>133</v>
      </c>
      <c r="C139" s="22">
        <v>2022</v>
      </c>
      <c r="D139" s="21">
        <v>15316.54</v>
      </c>
    </row>
    <row r="140" spans="1:4" x14ac:dyDescent="0.25">
      <c r="A140" s="23" t="s">
        <v>30</v>
      </c>
      <c r="B140" s="23" t="s">
        <v>134</v>
      </c>
      <c r="C140" s="22">
        <v>2022</v>
      </c>
      <c r="D140" s="21">
        <v>7797.11</v>
      </c>
    </row>
    <row r="141" spans="1:4" x14ac:dyDescent="0.25">
      <c r="A141" s="23" t="s">
        <v>31</v>
      </c>
      <c r="B141" s="23" t="s">
        <v>116</v>
      </c>
      <c r="C141" s="22">
        <v>2022</v>
      </c>
      <c r="D141" s="21">
        <v>2829.82</v>
      </c>
    </row>
    <row r="142" spans="1:4" x14ac:dyDescent="0.25">
      <c r="A142" s="23" t="s">
        <v>135</v>
      </c>
      <c r="B142" s="23" t="s">
        <v>116</v>
      </c>
      <c r="C142" s="22">
        <v>2022</v>
      </c>
      <c r="D142" s="21">
        <v>408.5</v>
      </c>
    </row>
    <row r="143" spans="1:4" x14ac:dyDescent="0.25">
      <c r="A143" s="23" t="s">
        <v>136</v>
      </c>
      <c r="B143" s="23" t="s">
        <v>116</v>
      </c>
      <c r="C143" s="22">
        <v>2022</v>
      </c>
      <c r="D143" s="21">
        <v>77.400000000000006</v>
      </c>
    </row>
    <row r="144" spans="1:4" x14ac:dyDescent="0.25">
      <c r="A144" s="23" t="s">
        <v>66</v>
      </c>
      <c r="B144" s="23" t="s">
        <v>116</v>
      </c>
      <c r="C144" s="22">
        <v>2022</v>
      </c>
      <c r="D144" s="21">
        <v>1070.8</v>
      </c>
    </row>
    <row r="145" spans="1:4" x14ac:dyDescent="0.25">
      <c r="A145" s="23" t="s">
        <v>67</v>
      </c>
      <c r="B145" s="23" t="s">
        <v>116</v>
      </c>
      <c r="C145" s="22">
        <v>2022</v>
      </c>
      <c r="D145" s="21">
        <v>1537.2</v>
      </c>
    </row>
    <row r="146" spans="1:4" x14ac:dyDescent="0.25">
      <c r="A146" s="23" t="s">
        <v>137</v>
      </c>
      <c r="B146" s="23" t="s">
        <v>116</v>
      </c>
      <c r="C146" s="22">
        <v>2022</v>
      </c>
      <c r="D146" s="21">
        <v>1030.9000000000001</v>
      </c>
    </row>
    <row r="147" spans="1:4" x14ac:dyDescent="0.25">
      <c r="A147" s="23" t="s">
        <v>34</v>
      </c>
      <c r="B147" s="23" t="s">
        <v>116</v>
      </c>
      <c r="C147" s="22">
        <v>2022</v>
      </c>
      <c r="D147" s="21">
        <v>4056.5</v>
      </c>
    </row>
    <row r="148" spans="1:4" x14ac:dyDescent="0.25">
      <c r="A148" s="23" t="s">
        <v>138</v>
      </c>
      <c r="B148" s="23" t="s">
        <v>116</v>
      </c>
      <c r="C148" s="22">
        <v>2022</v>
      </c>
      <c r="D148" s="21">
        <v>1049.44</v>
      </c>
    </row>
    <row r="149" spans="1:4" x14ac:dyDescent="0.25">
      <c r="A149" s="23" t="s">
        <v>35</v>
      </c>
      <c r="B149" s="23" t="s">
        <v>116</v>
      </c>
      <c r="C149" s="22">
        <v>2022</v>
      </c>
      <c r="D149" s="21">
        <v>15787.01</v>
      </c>
    </row>
    <row r="150" spans="1:4" x14ac:dyDescent="0.25">
      <c r="A150" s="23" t="s">
        <v>39</v>
      </c>
      <c r="B150" s="23" t="s">
        <v>139</v>
      </c>
      <c r="C150" s="22">
        <v>2022</v>
      </c>
      <c r="D150" s="21">
        <v>18427.68</v>
      </c>
    </row>
    <row r="151" spans="1:4" x14ac:dyDescent="0.25">
      <c r="A151" s="23" t="s">
        <v>42</v>
      </c>
      <c r="B151" s="23" t="s">
        <v>140</v>
      </c>
      <c r="C151" s="22">
        <v>2022</v>
      </c>
      <c r="D151" s="21">
        <v>1952.77</v>
      </c>
    </row>
    <row r="152" spans="1:4" x14ac:dyDescent="0.25">
      <c r="A152" s="23" t="s">
        <v>69</v>
      </c>
      <c r="B152" s="23" t="s">
        <v>70</v>
      </c>
      <c r="C152" s="22">
        <v>2022</v>
      </c>
      <c r="D152" s="21">
        <v>843.47</v>
      </c>
    </row>
    <row r="153" spans="1:4" x14ac:dyDescent="0.25">
      <c r="A153" s="31" t="s">
        <v>141</v>
      </c>
      <c r="B153" s="31" t="s">
        <v>142</v>
      </c>
      <c r="C153" s="32">
        <v>2022</v>
      </c>
      <c r="D153" s="33">
        <v>98809.46</v>
      </c>
    </row>
    <row r="154" spans="1:4" x14ac:dyDescent="0.25">
      <c r="A154" s="31" t="s">
        <v>43</v>
      </c>
      <c r="B154" s="31" t="s">
        <v>142</v>
      </c>
      <c r="C154" s="32">
        <v>2022</v>
      </c>
      <c r="D154" s="33">
        <v>98809.46</v>
      </c>
    </row>
    <row r="155" spans="1:4" x14ac:dyDescent="0.25">
      <c r="A155" s="31" t="s">
        <v>45</v>
      </c>
      <c r="B155" s="31" t="s">
        <v>142</v>
      </c>
      <c r="C155" s="32">
        <v>2022</v>
      </c>
      <c r="D155" s="33">
        <v>82249.75</v>
      </c>
    </row>
    <row r="156" spans="1:4" x14ac:dyDescent="0.25">
      <c r="A156" s="31" t="s">
        <v>46</v>
      </c>
      <c r="B156" s="31" t="s">
        <v>47</v>
      </c>
      <c r="C156" s="32">
        <v>2022</v>
      </c>
      <c r="D156" s="33">
        <v>2728.33</v>
      </c>
    </row>
    <row r="157" spans="1:4" x14ac:dyDescent="0.25">
      <c r="A157" s="23" t="s">
        <v>48</v>
      </c>
      <c r="B157" s="23" t="s">
        <v>49</v>
      </c>
      <c r="C157" s="22">
        <v>2022</v>
      </c>
      <c r="D157" s="21">
        <v>1406.51</v>
      </c>
    </row>
    <row r="158" spans="1:4" x14ac:dyDescent="0.25">
      <c r="A158" s="23" t="s">
        <v>143</v>
      </c>
      <c r="B158" s="23" t="s">
        <v>144</v>
      </c>
      <c r="C158" s="22">
        <v>2022</v>
      </c>
      <c r="D158" s="21">
        <v>18000</v>
      </c>
    </row>
    <row r="159" spans="1:4" x14ac:dyDescent="0.25">
      <c r="A159" s="23" t="s">
        <v>50</v>
      </c>
      <c r="B159" s="23" t="s">
        <v>51</v>
      </c>
      <c r="C159" s="22">
        <v>2022</v>
      </c>
      <c r="D159" s="21">
        <v>3984.68</v>
      </c>
    </row>
    <row r="160" spans="1:4" x14ac:dyDescent="0.25">
      <c r="A160" s="23" t="s">
        <v>71</v>
      </c>
      <c r="B160" s="23" t="s">
        <v>72</v>
      </c>
      <c r="C160" s="22">
        <v>2022</v>
      </c>
      <c r="D160" s="21">
        <v>1000</v>
      </c>
    </row>
    <row r="161" spans="1:5" x14ac:dyDescent="0.25">
      <c r="A161" s="23" t="s">
        <v>145</v>
      </c>
      <c r="B161" s="23" t="s">
        <v>146</v>
      </c>
      <c r="C161" s="22">
        <v>2022</v>
      </c>
      <c r="D161" s="21">
        <v>742.8</v>
      </c>
    </row>
    <row r="162" spans="1:5" x14ac:dyDescent="0.25">
      <c r="A162" s="23" t="s">
        <v>147</v>
      </c>
      <c r="B162" s="23" t="s">
        <v>146</v>
      </c>
      <c r="C162" s="22">
        <v>2022</v>
      </c>
      <c r="D162" s="21">
        <v>14.14</v>
      </c>
    </row>
    <row r="163" spans="1:5" x14ac:dyDescent="0.25">
      <c r="C163" s="9"/>
      <c r="D163" s="29">
        <f t="shared" ref="D163" si="2">SUM(D127:D162)</f>
        <v>667948.16000000015</v>
      </c>
    </row>
    <row r="165" spans="1:5" x14ac:dyDescent="0.25">
      <c r="A165" s="23" t="s">
        <v>26</v>
      </c>
      <c r="B165" s="23" t="s">
        <v>114</v>
      </c>
      <c r="C165" s="22">
        <v>2022</v>
      </c>
      <c r="D165" s="28">
        <v>134835</v>
      </c>
    </row>
    <row r="167" spans="1:5" x14ac:dyDescent="0.25">
      <c r="C167" t="s">
        <v>53</v>
      </c>
      <c r="D167" s="9">
        <f>D165+D163+D125+D117</f>
        <v>831616.55000000016</v>
      </c>
    </row>
    <row r="169" spans="1:5" x14ac:dyDescent="0.25">
      <c r="A169" s="19" t="s">
        <v>148</v>
      </c>
    </row>
    <row r="171" spans="1:5" ht="15.75" x14ac:dyDescent="0.25">
      <c r="A171" s="27" t="s">
        <v>14</v>
      </c>
      <c r="B171" s="27" t="s">
        <v>15</v>
      </c>
      <c r="C171" s="27" t="s">
        <v>16</v>
      </c>
      <c r="D171" s="27" t="s">
        <v>17</v>
      </c>
    </row>
    <row r="172" spans="1:5" x14ac:dyDescent="0.25">
      <c r="A172" s="23" t="s">
        <v>149</v>
      </c>
      <c r="B172" s="23" t="s">
        <v>84</v>
      </c>
      <c r="C172" s="22">
        <v>2019</v>
      </c>
      <c r="D172" s="21">
        <v>150</v>
      </c>
    </row>
    <row r="174" spans="1:5" ht="15.75" x14ac:dyDescent="0.25">
      <c r="A174" s="27" t="s">
        <v>14</v>
      </c>
      <c r="B174" s="27" t="s">
        <v>15</v>
      </c>
      <c r="C174" s="27" t="s">
        <v>16</v>
      </c>
      <c r="D174" s="27" t="s">
        <v>17</v>
      </c>
      <c r="E174" s="27"/>
    </row>
    <row r="175" spans="1:5" x14ac:dyDescent="0.25">
      <c r="A175" s="23" t="s">
        <v>150</v>
      </c>
      <c r="B175" s="23" t="s">
        <v>151</v>
      </c>
      <c r="C175" s="22">
        <v>2021</v>
      </c>
      <c r="D175" s="21">
        <v>1089.93</v>
      </c>
      <c r="E175" s="21"/>
    </row>
    <row r="176" spans="1:5" x14ac:dyDescent="0.25">
      <c r="A176" s="23" t="s">
        <v>73</v>
      </c>
      <c r="B176" s="23" t="s">
        <v>152</v>
      </c>
      <c r="C176" s="22">
        <v>2021</v>
      </c>
      <c r="D176" s="21">
        <v>27000</v>
      </c>
      <c r="E176" s="21"/>
    </row>
    <row r="177" spans="1:4" x14ac:dyDescent="0.25">
      <c r="D177" s="29">
        <f>D172+D175+D176</f>
        <v>28239.93</v>
      </c>
    </row>
    <row r="178" spans="1:4" ht="15.75" x14ac:dyDescent="0.25">
      <c r="A178" s="27" t="s">
        <v>14</v>
      </c>
      <c r="B178" s="27" t="s">
        <v>15</v>
      </c>
      <c r="C178" s="27" t="s">
        <v>16</v>
      </c>
      <c r="D178" s="27" t="s">
        <v>17</v>
      </c>
    </row>
    <row r="179" spans="1:4" x14ac:dyDescent="0.25">
      <c r="A179" s="23" t="s">
        <v>153</v>
      </c>
      <c r="B179" s="23" t="s">
        <v>84</v>
      </c>
      <c r="C179" s="22">
        <v>2022</v>
      </c>
      <c r="D179" s="21">
        <v>225</v>
      </c>
    </row>
    <row r="180" spans="1:4" x14ac:dyDescent="0.25">
      <c r="A180" s="23" t="s">
        <v>154</v>
      </c>
      <c r="B180" s="23" t="s">
        <v>84</v>
      </c>
      <c r="C180" s="22">
        <v>2022</v>
      </c>
      <c r="D180" s="21">
        <v>30</v>
      </c>
    </row>
    <row r="181" spans="1:4" x14ac:dyDescent="0.25">
      <c r="A181" s="23" t="s">
        <v>155</v>
      </c>
      <c r="B181" s="23" t="s">
        <v>84</v>
      </c>
      <c r="C181" s="22">
        <v>2022</v>
      </c>
      <c r="D181" s="21">
        <v>30</v>
      </c>
    </row>
    <row r="182" spans="1:4" x14ac:dyDescent="0.25">
      <c r="A182" s="23" t="s">
        <v>156</v>
      </c>
      <c r="B182" s="23" t="s">
        <v>84</v>
      </c>
      <c r="C182" s="22">
        <v>2022</v>
      </c>
      <c r="D182" s="21">
        <v>30</v>
      </c>
    </row>
    <row r="183" spans="1:4" x14ac:dyDescent="0.25">
      <c r="A183" s="23" t="s">
        <v>157</v>
      </c>
      <c r="B183" s="23" t="s">
        <v>84</v>
      </c>
      <c r="C183" s="22">
        <v>2022</v>
      </c>
      <c r="D183" s="21">
        <v>225</v>
      </c>
    </row>
    <row r="184" spans="1:4" x14ac:dyDescent="0.25">
      <c r="A184" s="23" t="s">
        <v>22</v>
      </c>
      <c r="B184" s="23" t="s">
        <v>158</v>
      </c>
      <c r="C184" s="22">
        <v>2022</v>
      </c>
      <c r="D184" s="21">
        <v>19713.400000000001</v>
      </c>
    </row>
    <row r="185" spans="1:4" x14ac:dyDescent="0.25">
      <c r="A185" s="23" t="s">
        <v>98</v>
      </c>
      <c r="B185" s="23" t="s">
        <v>159</v>
      </c>
      <c r="C185" s="22">
        <v>2022</v>
      </c>
      <c r="D185" s="21">
        <v>2124.36</v>
      </c>
    </row>
    <row r="186" spans="1:4" x14ac:dyDescent="0.25">
      <c r="A186" s="23" t="s">
        <v>23</v>
      </c>
      <c r="B186" s="23" t="s">
        <v>152</v>
      </c>
      <c r="C186" s="22">
        <v>2022</v>
      </c>
      <c r="D186" s="21">
        <v>13500</v>
      </c>
    </row>
    <row r="187" spans="1:4" x14ac:dyDescent="0.25">
      <c r="A187" s="23" t="s">
        <v>25</v>
      </c>
      <c r="B187" s="23" t="s">
        <v>152</v>
      </c>
      <c r="C187" s="22">
        <v>2022</v>
      </c>
      <c r="D187" s="21">
        <v>40676.82</v>
      </c>
    </row>
    <row r="188" spans="1:4" x14ac:dyDescent="0.25">
      <c r="A188" s="23" t="s">
        <v>161</v>
      </c>
      <c r="B188" s="23" t="s">
        <v>109</v>
      </c>
      <c r="C188" s="22">
        <v>2022</v>
      </c>
      <c r="D188" s="21">
        <v>1313.96</v>
      </c>
    </row>
    <row r="189" spans="1:4" x14ac:dyDescent="0.25">
      <c r="A189" s="23" t="s">
        <v>34</v>
      </c>
      <c r="B189" s="23" t="s">
        <v>162</v>
      </c>
      <c r="C189" s="22">
        <v>2022</v>
      </c>
      <c r="D189" s="21">
        <v>8113</v>
      </c>
    </row>
    <row r="190" spans="1:4" x14ac:dyDescent="0.25">
      <c r="A190" s="23" t="s">
        <v>35</v>
      </c>
      <c r="B190" s="23" t="s">
        <v>162</v>
      </c>
      <c r="C190" s="22">
        <v>2022</v>
      </c>
      <c r="D190" s="21">
        <v>3018.29</v>
      </c>
    </row>
    <row r="191" spans="1:4" x14ac:dyDescent="0.25">
      <c r="A191" s="23" t="s">
        <v>39</v>
      </c>
      <c r="B191" s="23" t="s">
        <v>163</v>
      </c>
      <c r="C191" s="22">
        <v>2022</v>
      </c>
      <c r="D191" s="21">
        <v>13823.13</v>
      </c>
    </row>
    <row r="192" spans="1:4" x14ac:dyDescent="0.25">
      <c r="A192" s="23" t="s">
        <v>46</v>
      </c>
      <c r="B192" s="23" t="s">
        <v>47</v>
      </c>
      <c r="C192" s="22">
        <v>2022</v>
      </c>
      <c r="D192" s="21">
        <v>6872.54</v>
      </c>
    </row>
    <row r="193" spans="1:4" x14ac:dyDescent="0.25">
      <c r="A193" s="23" t="s">
        <v>164</v>
      </c>
      <c r="B193" s="23" t="s">
        <v>49</v>
      </c>
      <c r="C193" s="22">
        <v>2022</v>
      </c>
      <c r="D193" s="21">
        <v>888.16</v>
      </c>
    </row>
    <row r="194" spans="1:4" x14ac:dyDescent="0.25">
      <c r="A194" s="23" t="s">
        <v>165</v>
      </c>
      <c r="B194" s="23" t="s">
        <v>144</v>
      </c>
      <c r="C194" s="22">
        <v>2022</v>
      </c>
      <c r="D194" s="21">
        <v>16200</v>
      </c>
    </row>
    <row r="195" spans="1:4" x14ac:dyDescent="0.25">
      <c r="A195" s="23" t="s">
        <v>50</v>
      </c>
      <c r="B195" s="23" t="s">
        <v>51</v>
      </c>
      <c r="C195" s="22">
        <v>2022</v>
      </c>
      <c r="D195" s="21">
        <v>4750.17</v>
      </c>
    </row>
    <row r="196" spans="1:4" x14ac:dyDescent="0.25">
      <c r="A196" s="23" t="s">
        <v>161</v>
      </c>
      <c r="B196" s="23" t="s">
        <v>146</v>
      </c>
      <c r="C196" s="22">
        <v>2022</v>
      </c>
      <c r="D196" s="21">
        <v>7226.77</v>
      </c>
    </row>
    <row r="197" spans="1:4" x14ac:dyDescent="0.25">
      <c r="A197" s="23" t="s">
        <v>166</v>
      </c>
      <c r="B197" s="23" t="s">
        <v>167</v>
      </c>
      <c r="C197" s="22">
        <v>2022</v>
      </c>
      <c r="D197" s="21">
        <v>24000</v>
      </c>
    </row>
    <row r="198" spans="1:4" x14ac:dyDescent="0.25">
      <c r="D198" s="29">
        <f>SUM(D179:D197)</f>
        <v>162760.6</v>
      </c>
    </row>
    <row r="200" spans="1:4" x14ac:dyDescent="0.25">
      <c r="A200" s="23" t="s">
        <v>26</v>
      </c>
      <c r="B200" s="23" t="s">
        <v>160</v>
      </c>
      <c r="C200" s="22">
        <v>2022</v>
      </c>
      <c r="D200" s="28">
        <v>573348.19999999995</v>
      </c>
    </row>
    <row r="202" spans="1:4" x14ac:dyDescent="0.25">
      <c r="C202" t="s">
        <v>53</v>
      </c>
      <c r="D202" s="29">
        <f>D200+D198+D177</f>
        <v>764348.73</v>
      </c>
    </row>
    <row r="203" spans="1:4" x14ac:dyDescent="0.25">
      <c r="A203" s="19" t="s">
        <v>168</v>
      </c>
    </row>
    <row r="205" spans="1:4" ht="15.75" x14ac:dyDescent="0.25">
      <c r="A205" s="27" t="s">
        <v>14</v>
      </c>
      <c r="B205" s="27" t="s">
        <v>15</v>
      </c>
      <c r="C205" s="27" t="s">
        <v>16</v>
      </c>
      <c r="D205" s="27" t="s">
        <v>17</v>
      </c>
    </row>
    <row r="206" spans="1:4" x14ac:dyDescent="0.25">
      <c r="A206" s="23" t="s">
        <v>169</v>
      </c>
      <c r="B206" s="23" t="s">
        <v>170</v>
      </c>
      <c r="C206" s="22">
        <v>2021</v>
      </c>
      <c r="D206" s="21">
        <v>5081.3</v>
      </c>
    </row>
    <row r="208" spans="1:4" ht="15.75" x14ac:dyDescent="0.25">
      <c r="A208" s="27" t="s">
        <v>14</v>
      </c>
      <c r="B208" s="27" t="s">
        <v>15</v>
      </c>
      <c r="C208" s="27" t="s">
        <v>16</v>
      </c>
      <c r="D208" s="27" t="s">
        <v>17</v>
      </c>
    </row>
    <row r="209" spans="1:4" x14ac:dyDescent="0.25">
      <c r="A209" s="23" t="s">
        <v>171</v>
      </c>
      <c r="B209" s="23" t="s">
        <v>84</v>
      </c>
      <c r="C209" s="22">
        <v>2022</v>
      </c>
      <c r="D209" s="21">
        <v>225</v>
      </c>
    </row>
    <row r="210" spans="1:4" x14ac:dyDescent="0.25">
      <c r="A210" s="23" t="s">
        <v>22</v>
      </c>
      <c r="B210" s="23" t="s">
        <v>172</v>
      </c>
      <c r="C210" s="22">
        <v>2022</v>
      </c>
      <c r="D210" s="21">
        <v>10625.51</v>
      </c>
    </row>
    <row r="211" spans="1:4" x14ac:dyDescent="0.25">
      <c r="A211" s="23" t="s">
        <v>173</v>
      </c>
      <c r="B211" s="23" t="s">
        <v>174</v>
      </c>
      <c r="C211" s="22">
        <v>2022</v>
      </c>
      <c r="D211" s="21">
        <v>1138.73</v>
      </c>
    </row>
    <row r="212" spans="1:4" x14ac:dyDescent="0.25">
      <c r="A212" s="23" t="s">
        <v>96</v>
      </c>
      <c r="B212" s="23" t="s">
        <v>174</v>
      </c>
      <c r="C212" s="22">
        <v>2022</v>
      </c>
      <c r="D212" s="21">
        <v>13.46</v>
      </c>
    </row>
    <row r="213" spans="1:4" x14ac:dyDescent="0.25">
      <c r="A213" s="23"/>
      <c r="B213" s="23" t="s">
        <v>199</v>
      </c>
      <c r="C213" s="22"/>
      <c r="D213" s="45">
        <v>28653.54</v>
      </c>
    </row>
    <row r="214" spans="1:4" x14ac:dyDescent="0.25">
      <c r="A214" s="23" t="s">
        <v>130</v>
      </c>
      <c r="B214" s="23" t="s">
        <v>175</v>
      </c>
      <c r="C214" s="22">
        <v>2022</v>
      </c>
      <c r="D214" s="21">
        <v>46092.72</v>
      </c>
    </row>
    <row r="215" spans="1:4" x14ac:dyDescent="0.25">
      <c r="A215" s="23" t="s">
        <v>131</v>
      </c>
      <c r="B215" s="23" t="s">
        <v>175</v>
      </c>
      <c r="C215" s="22">
        <v>2022</v>
      </c>
      <c r="D215" s="21">
        <v>23272.36</v>
      </c>
    </row>
    <row r="216" spans="1:4" x14ac:dyDescent="0.25">
      <c r="A216" s="23" t="s">
        <v>98</v>
      </c>
      <c r="B216" s="23" t="s">
        <v>176</v>
      </c>
      <c r="C216" s="22">
        <v>2022</v>
      </c>
      <c r="D216" s="21">
        <v>1145.03</v>
      </c>
    </row>
    <row r="217" spans="1:4" x14ac:dyDescent="0.25">
      <c r="A217" s="23" t="s">
        <v>25</v>
      </c>
      <c r="B217" s="23" t="s">
        <v>177</v>
      </c>
      <c r="C217" s="22">
        <v>2022</v>
      </c>
      <c r="D217" s="21">
        <v>12934.48</v>
      </c>
    </row>
    <row r="218" spans="1:4" x14ac:dyDescent="0.25">
      <c r="A218" s="23" t="s">
        <v>30</v>
      </c>
      <c r="B218" s="23" t="s">
        <v>179</v>
      </c>
      <c r="C218" s="22">
        <v>2022</v>
      </c>
      <c r="D218" s="21">
        <v>7490.26</v>
      </c>
    </row>
    <row r="219" spans="1:4" x14ac:dyDescent="0.25">
      <c r="A219" s="23" t="s">
        <v>31</v>
      </c>
      <c r="B219" s="23" t="s">
        <v>180</v>
      </c>
      <c r="C219" s="22">
        <v>2022</v>
      </c>
      <c r="D219" s="21">
        <v>472.53</v>
      </c>
    </row>
    <row r="220" spans="1:4" x14ac:dyDescent="0.25">
      <c r="A220" s="23" t="s">
        <v>66</v>
      </c>
      <c r="B220" s="23" t="s">
        <v>180</v>
      </c>
      <c r="C220" s="22">
        <v>2022</v>
      </c>
      <c r="D220" s="21">
        <v>1070.8</v>
      </c>
    </row>
    <row r="221" spans="1:4" x14ac:dyDescent="0.25">
      <c r="A221" s="23" t="s">
        <v>35</v>
      </c>
      <c r="B221" s="23" t="s">
        <v>180</v>
      </c>
      <c r="C221" s="22">
        <v>2022</v>
      </c>
      <c r="D221" s="21">
        <v>2476.21</v>
      </c>
    </row>
    <row r="222" spans="1:4" x14ac:dyDescent="0.25">
      <c r="A222" s="23" t="s">
        <v>39</v>
      </c>
      <c r="B222" s="23" t="s">
        <v>181</v>
      </c>
      <c r="C222" s="22">
        <v>2022</v>
      </c>
      <c r="D222" s="21">
        <v>15867.94</v>
      </c>
    </row>
    <row r="223" spans="1:4" x14ac:dyDescent="0.25">
      <c r="A223" s="23" t="s">
        <v>42</v>
      </c>
      <c r="B223" s="23" t="s">
        <v>170</v>
      </c>
      <c r="C223" s="22">
        <v>2022</v>
      </c>
      <c r="D223" s="21">
        <v>1649.08</v>
      </c>
    </row>
    <row r="224" spans="1:4" x14ac:dyDescent="0.25">
      <c r="A224" s="23" t="s">
        <v>69</v>
      </c>
      <c r="B224" s="23" t="s">
        <v>70</v>
      </c>
      <c r="C224" s="22">
        <v>2022</v>
      </c>
      <c r="D224" s="21">
        <v>852.86</v>
      </c>
    </row>
    <row r="225" spans="1:6" x14ac:dyDescent="0.25">
      <c r="A225" s="37" t="s">
        <v>45</v>
      </c>
      <c r="B225" s="37" t="s">
        <v>182</v>
      </c>
      <c r="C225" s="38">
        <v>2022</v>
      </c>
      <c r="D225" s="39">
        <f>15548.61-15548.61</f>
        <v>0</v>
      </c>
      <c r="E225" t="s">
        <v>184</v>
      </c>
      <c r="F225" t="s">
        <v>220</v>
      </c>
    </row>
    <row r="226" spans="1:6" x14ac:dyDescent="0.25">
      <c r="A226" s="23" t="s">
        <v>183</v>
      </c>
      <c r="B226" s="23" t="s">
        <v>119</v>
      </c>
      <c r="C226" s="22">
        <v>2022</v>
      </c>
      <c r="D226" s="21">
        <v>433.5</v>
      </c>
    </row>
    <row r="227" spans="1:6" x14ac:dyDescent="0.25">
      <c r="A227" s="23" t="s">
        <v>50</v>
      </c>
      <c r="B227" s="23" t="s">
        <v>51</v>
      </c>
      <c r="C227" s="22">
        <v>2022</v>
      </c>
      <c r="D227" s="21">
        <v>1798.09</v>
      </c>
    </row>
    <row r="228" spans="1:6" x14ac:dyDescent="0.25">
      <c r="A228" s="23" t="s">
        <v>71</v>
      </c>
      <c r="B228" s="23" t="s">
        <v>72</v>
      </c>
      <c r="C228" s="22">
        <v>2022</v>
      </c>
      <c r="D228" s="21">
        <v>1000</v>
      </c>
    </row>
    <row r="229" spans="1:6" x14ac:dyDescent="0.25">
      <c r="D229" s="29">
        <f>SUM(D209:D228)</f>
        <v>157212.09999999995</v>
      </c>
    </row>
    <row r="230" spans="1:6" x14ac:dyDescent="0.25">
      <c r="D230" s="9"/>
    </row>
    <row r="231" spans="1:6" x14ac:dyDescent="0.25">
      <c r="A231" s="23" t="s">
        <v>26</v>
      </c>
      <c r="B231" s="23" t="s">
        <v>178</v>
      </c>
      <c r="C231" s="22">
        <v>2022</v>
      </c>
      <c r="D231" s="28">
        <v>46336.72</v>
      </c>
      <c r="E231" t="s">
        <v>219</v>
      </c>
    </row>
    <row r="233" spans="1:6" x14ac:dyDescent="0.25">
      <c r="C233" t="s">
        <v>53</v>
      </c>
      <c r="D233" s="29">
        <f>D231+D229+D206</f>
        <v>208630.11999999994</v>
      </c>
    </row>
    <row r="235" spans="1:6" ht="15.75" x14ac:dyDescent="0.25">
      <c r="A235" s="27" t="s">
        <v>14</v>
      </c>
      <c r="B235" s="27" t="s">
        <v>15</v>
      </c>
      <c r="C235" s="27" t="s">
        <v>16</v>
      </c>
      <c r="D235" s="27" t="s">
        <v>17</v>
      </c>
    </row>
    <row r="236" spans="1:6" x14ac:dyDescent="0.25">
      <c r="A236" s="23" t="s">
        <v>186</v>
      </c>
      <c r="B236" s="23" t="s">
        <v>119</v>
      </c>
      <c r="C236" s="22">
        <v>2021</v>
      </c>
      <c r="D236" s="21">
        <v>269.70999999999998</v>
      </c>
    </row>
    <row r="238" spans="1:6" ht="15.75" x14ac:dyDescent="0.25">
      <c r="A238" s="27" t="s">
        <v>14</v>
      </c>
      <c r="B238" s="27" t="s">
        <v>15</v>
      </c>
      <c r="C238" s="27" t="s">
        <v>16</v>
      </c>
      <c r="D238" s="27" t="s">
        <v>17</v>
      </c>
    </row>
    <row r="239" spans="1:6" x14ac:dyDescent="0.25">
      <c r="A239" s="23" t="s">
        <v>187</v>
      </c>
      <c r="B239" s="23" t="s">
        <v>84</v>
      </c>
      <c r="C239" s="22">
        <v>2022</v>
      </c>
      <c r="D239" s="21">
        <v>30</v>
      </c>
    </row>
    <row r="240" spans="1:6" x14ac:dyDescent="0.25">
      <c r="A240" s="23" t="s">
        <v>188</v>
      </c>
      <c r="B240" s="23" t="s">
        <v>84</v>
      </c>
      <c r="C240" s="22">
        <v>2022</v>
      </c>
      <c r="D240" s="21">
        <v>225</v>
      </c>
    </row>
    <row r="241" spans="1:4" x14ac:dyDescent="0.25">
      <c r="A241" s="23" t="s">
        <v>189</v>
      </c>
      <c r="B241" s="23" t="s">
        <v>84</v>
      </c>
      <c r="C241" s="22">
        <v>2022</v>
      </c>
      <c r="D241" s="21">
        <v>225</v>
      </c>
    </row>
    <row r="242" spans="1:4" x14ac:dyDescent="0.25">
      <c r="A242" s="23" t="s">
        <v>190</v>
      </c>
      <c r="B242" s="23" t="s">
        <v>84</v>
      </c>
      <c r="C242" s="22">
        <v>2022</v>
      </c>
      <c r="D242" s="21">
        <v>30</v>
      </c>
    </row>
    <row r="243" spans="1:4" x14ac:dyDescent="0.25">
      <c r="A243" s="23" t="s">
        <v>18</v>
      </c>
      <c r="B243" s="23" t="s">
        <v>19</v>
      </c>
      <c r="C243" s="22">
        <v>2022</v>
      </c>
      <c r="D243" s="21">
        <v>5195.95</v>
      </c>
    </row>
    <row r="244" spans="1:4" x14ac:dyDescent="0.25">
      <c r="A244" s="23" t="s">
        <v>22</v>
      </c>
      <c r="B244" s="23" t="s">
        <v>191</v>
      </c>
      <c r="C244" s="22">
        <v>2022</v>
      </c>
      <c r="D244" s="21">
        <v>13354.8</v>
      </c>
    </row>
    <row r="245" spans="1:4" x14ac:dyDescent="0.25">
      <c r="A245" s="23" t="s">
        <v>98</v>
      </c>
      <c r="B245" s="23" t="s">
        <v>192</v>
      </c>
      <c r="C245" s="22">
        <v>2022</v>
      </c>
      <c r="D245" s="21">
        <v>1439.15</v>
      </c>
    </row>
    <row r="246" spans="1:4" x14ac:dyDescent="0.25">
      <c r="A246" s="23" t="s">
        <v>25</v>
      </c>
      <c r="B246" s="23" t="s">
        <v>193</v>
      </c>
      <c r="C246" s="22">
        <v>2022</v>
      </c>
      <c r="D246" s="21">
        <v>16225.57</v>
      </c>
    </row>
    <row r="247" spans="1:4" x14ac:dyDescent="0.25">
      <c r="A247" s="23" t="s">
        <v>30</v>
      </c>
      <c r="B247" s="23" t="s">
        <v>194</v>
      </c>
      <c r="C247" s="22">
        <v>2022</v>
      </c>
      <c r="D247" s="21">
        <v>9237.09</v>
      </c>
    </row>
    <row r="248" spans="1:4" x14ac:dyDescent="0.25">
      <c r="A248" s="23" t="s">
        <v>31</v>
      </c>
      <c r="B248" s="23" t="s">
        <v>195</v>
      </c>
      <c r="C248" s="22">
        <v>2022</v>
      </c>
      <c r="D248" s="21">
        <v>2977.24</v>
      </c>
    </row>
    <row r="249" spans="1:4" x14ac:dyDescent="0.25">
      <c r="A249" s="23" t="s">
        <v>136</v>
      </c>
      <c r="B249" s="23" t="s">
        <v>195</v>
      </c>
      <c r="C249" s="22">
        <v>2022</v>
      </c>
      <c r="D249" s="21">
        <v>82.24</v>
      </c>
    </row>
    <row r="250" spans="1:4" x14ac:dyDescent="0.25">
      <c r="A250" s="23" t="s">
        <v>66</v>
      </c>
      <c r="B250" s="23" t="s">
        <v>195</v>
      </c>
      <c r="C250" s="22">
        <v>2022</v>
      </c>
      <c r="D250" s="21">
        <v>1070.8</v>
      </c>
    </row>
    <row r="251" spans="1:4" x14ac:dyDescent="0.25">
      <c r="A251" s="23" t="s">
        <v>34</v>
      </c>
      <c r="B251" s="23" t="s">
        <v>195</v>
      </c>
      <c r="C251" s="22">
        <v>2022</v>
      </c>
      <c r="D251" s="21">
        <v>4056.5</v>
      </c>
    </row>
    <row r="252" spans="1:4" x14ac:dyDescent="0.25">
      <c r="A252" s="23" t="s">
        <v>138</v>
      </c>
      <c r="B252" s="23" t="s">
        <v>195</v>
      </c>
      <c r="C252" s="22">
        <v>2022</v>
      </c>
      <c r="D252" s="21">
        <v>983.32</v>
      </c>
    </row>
    <row r="253" spans="1:4" x14ac:dyDescent="0.25">
      <c r="A253" s="23" t="s">
        <v>35</v>
      </c>
      <c r="B253" s="23" t="s">
        <v>195</v>
      </c>
      <c r="C253" s="22">
        <v>2022</v>
      </c>
      <c r="D253" s="21">
        <v>3112.26</v>
      </c>
    </row>
    <row r="254" spans="1:4" x14ac:dyDescent="0.25">
      <c r="A254" s="23" t="s">
        <v>42</v>
      </c>
      <c r="B254" s="23" t="s">
        <v>196</v>
      </c>
      <c r="C254" s="22">
        <v>2022</v>
      </c>
      <c r="D254" s="21">
        <v>2072.66</v>
      </c>
    </row>
    <row r="255" spans="1:4" x14ac:dyDescent="0.25">
      <c r="A255" s="42" t="s">
        <v>45</v>
      </c>
      <c r="B255" s="42" t="s">
        <v>197</v>
      </c>
      <c r="C255" s="43">
        <v>2022</v>
      </c>
      <c r="D255" s="44">
        <v>87299.33</v>
      </c>
    </row>
    <row r="256" spans="1:4" x14ac:dyDescent="0.25">
      <c r="A256" s="42" t="s">
        <v>46</v>
      </c>
      <c r="B256" s="42" t="s">
        <v>47</v>
      </c>
      <c r="C256" s="43">
        <v>2022</v>
      </c>
      <c r="D256" s="44">
        <v>6186.44</v>
      </c>
    </row>
    <row r="257" spans="1:4" x14ac:dyDescent="0.25">
      <c r="A257" s="23" t="s">
        <v>71</v>
      </c>
      <c r="B257" s="23" t="s">
        <v>72</v>
      </c>
      <c r="C257" s="22">
        <v>2022</v>
      </c>
      <c r="D257" s="21">
        <v>1000</v>
      </c>
    </row>
    <row r="258" spans="1:4" x14ac:dyDescent="0.25">
      <c r="D258" s="41">
        <f>SUM(D239:D257)</f>
        <v>154803.35</v>
      </c>
    </row>
    <row r="259" spans="1:4" x14ac:dyDescent="0.25">
      <c r="D259" s="41"/>
    </row>
    <row r="260" spans="1:4" x14ac:dyDescent="0.25">
      <c r="A260" s="23" t="s">
        <v>26</v>
      </c>
      <c r="B260" s="23" t="s">
        <v>198</v>
      </c>
      <c r="C260" s="22">
        <v>2022</v>
      </c>
      <c r="D260" s="28">
        <v>217456.44</v>
      </c>
    </row>
    <row r="262" spans="1:4" x14ac:dyDescent="0.25">
      <c r="C262" t="s">
        <v>9</v>
      </c>
      <c r="D262" s="29">
        <f>D260+D258+D236</f>
        <v>372529.50000000006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crediti comuni</vt:lpstr>
      <vt:lpstr>dettaglio</vt:lpstr>
      <vt:lpstr>'crediti comuni'!Area_stampa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Alberici</dc:creator>
  <cp:lastModifiedBy>Alessio Alberici</cp:lastModifiedBy>
  <cp:lastPrinted>2023-05-09T14:23:42Z</cp:lastPrinted>
  <dcterms:created xsi:type="dcterms:W3CDTF">2015-06-05T18:19:34Z</dcterms:created>
  <dcterms:modified xsi:type="dcterms:W3CDTF">2023-05-30T11:16:13Z</dcterms:modified>
</cp:coreProperties>
</file>