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Z:\UNIONE BASSA REGGIANA\COMUNI_RICHIESTE_QUOTE\servizi2023\analisi_crediti_VersoComunI\"/>
    </mc:Choice>
  </mc:AlternateContent>
  <xr:revisionPtr revIDLastSave="0" documentId="13_ncr:1_{7B949A01-E25E-4578-990A-C943F1FAAC2D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crediti comuni" sheetId="4" r:id="rId1"/>
  </sheets>
  <definedNames>
    <definedName name="_xlnm.Print_Area" localSheetId="0">'crediti comuni'!$A$1:$K$14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4" l="1"/>
  <c r="F10" i="4"/>
  <c r="F14" i="4" s="1"/>
  <c r="F12" i="4"/>
  <c r="G12" i="4"/>
  <c r="E11" i="4"/>
  <c r="E14" i="4"/>
  <c r="H14" i="4" l="1"/>
  <c r="I14" i="4"/>
  <c r="B10" i="4"/>
  <c r="D9" i="4" l="1"/>
  <c r="C9" i="4"/>
  <c r="B9" i="4"/>
  <c r="G9" i="4" s="1"/>
  <c r="C8" i="4"/>
  <c r="G8" i="4" s="1"/>
  <c r="C7" i="4"/>
  <c r="D6" i="4"/>
  <c r="C5" i="4"/>
  <c r="D5" i="4"/>
  <c r="C10" i="4"/>
  <c r="G10" i="4" s="1"/>
  <c r="C11" i="4"/>
  <c r="D11" i="4"/>
  <c r="B11" i="4"/>
  <c r="D7" i="4"/>
  <c r="B7" i="4"/>
  <c r="G7" i="4" s="1"/>
  <c r="C6" i="4"/>
  <c r="G6" i="4" s="1"/>
  <c r="G11" i="4" l="1"/>
  <c r="D14" i="4"/>
  <c r="C14" i="4"/>
  <c r="B5" i="4" l="1"/>
  <c r="G5" i="4" s="1"/>
  <c r="G14" i="4" l="1"/>
  <c r="B14" i="4"/>
</calcChain>
</file>

<file path=xl/sharedStrings.xml><?xml version="1.0" encoding="utf-8"?>
<sst xmlns="http://schemas.openxmlformats.org/spreadsheetml/2006/main" count="36" uniqueCount="29">
  <si>
    <t>Boretto</t>
  </si>
  <si>
    <t>Brescello</t>
  </si>
  <si>
    <t>Gualtieri</t>
  </si>
  <si>
    <t>Guastalla</t>
  </si>
  <si>
    <t>Luzzara</t>
  </si>
  <si>
    <t>Novellara</t>
  </si>
  <si>
    <t>Poviglio</t>
  </si>
  <si>
    <t xml:space="preserve">Reggiolo </t>
  </si>
  <si>
    <t>importo scaduto anni precedenti al 2022</t>
  </si>
  <si>
    <t>totale</t>
  </si>
  <si>
    <t>note</t>
  </si>
  <si>
    <t>comune</t>
  </si>
  <si>
    <t>importo scaduto anno 2022 quale acconto per servizi associati</t>
  </si>
  <si>
    <t xml:space="preserve">importo quote acconto 2022 servizi educativi scadute </t>
  </si>
  <si>
    <t>Saldo gestioni associate scadenza fine febbraio (non ancora comunicate ai Comuni)</t>
  </si>
  <si>
    <t>da completare</t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</si>
  <si>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saldo quota servizio personale, appalti.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 parte Acconto UUP .</t>
    </r>
    <r>
      <rPr>
        <b/>
        <sz val="11"/>
        <color theme="1"/>
        <rFont val="Calibri"/>
        <family val="2"/>
        <scheme val="minor"/>
      </rPr>
      <t xml:space="preserve"> Già Pagato</t>
    </r>
    <r>
      <rPr>
        <sz val="11"/>
        <color theme="1"/>
        <rFont val="Calibri"/>
        <family val="2"/>
        <scheme val="minor"/>
      </rPr>
      <t xml:space="preserve"> Saldo del SSIZ e SIA </t>
    </r>
  </si>
  <si>
    <t>Scadenza 1^ rata educativi 2023 31/03/2023</t>
  </si>
  <si>
    <t>Gestioni associate 2023 1^ acconto in scadenza 28/02/2023</t>
  </si>
  <si>
    <t>Crediti dell'Unione Bassa Reggiana nei confronti comuni alla data del 01/03/2023</t>
  </si>
  <si>
    <t>TOTALE SCADUTO AL 01/03/2023</t>
  </si>
  <si>
    <t>Saldo 2022 Educativi scadenza                   28 febbraio 2023</t>
  </si>
  <si>
    <r>
      <rPr>
        <b/>
        <sz val="11"/>
        <color theme="1"/>
        <rFont val="Calibri"/>
        <family val="2"/>
        <scheme val="minor"/>
      </rPr>
      <t xml:space="preserve">Scaduto ante 2022: </t>
    </r>
    <r>
      <rPr>
        <sz val="11"/>
        <color theme="1"/>
        <rFont val="Calibri"/>
        <family val="2"/>
        <scheme val="minor"/>
      </rPr>
      <t>quota spese sede di via Castagnoli per parte a carico Comuni (Unione deve pagare altra parte al Comune)</t>
    </r>
    <r>
      <rPr>
        <b/>
        <sz val="11"/>
        <color theme="1"/>
        <rFont val="Calibri"/>
        <family val="2"/>
        <scheme val="minor"/>
      </rPr>
      <t xml:space="preserve"> Scaduto 2022:</t>
    </r>
    <r>
      <rPr>
        <sz val="11"/>
        <color theme="1"/>
        <rFont val="Calibri"/>
        <family val="2"/>
        <scheme val="minor"/>
      </rPr>
      <t xml:space="preserve"> quota proc. Disciplinari -</t>
    </r>
    <r>
      <rPr>
        <b/>
        <sz val="11"/>
        <color theme="1"/>
        <rFont val="Calibri"/>
        <family val="2"/>
        <scheme val="minor"/>
      </rPr>
      <t xml:space="preserve"> Scaduto 2023 : </t>
    </r>
    <r>
      <rPr>
        <sz val="11"/>
        <color theme="1"/>
        <rFont val="Calibri"/>
        <family val="2"/>
        <scheme val="minor"/>
      </rPr>
      <t>primi acconti</t>
    </r>
    <r>
      <rPr>
        <b/>
        <sz val="11"/>
        <color theme="1"/>
        <rFont val="Calibri"/>
        <family val="2"/>
        <scheme val="minor"/>
      </rPr>
      <t>; Già pagato</t>
    </r>
    <r>
      <rPr>
        <sz val="11"/>
        <color theme="1"/>
        <rFont val="Calibri"/>
        <family val="2"/>
        <scheme val="minor"/>
      </rPr>
      <t xml:space="preserve"> acconto del saldo del SSIZ e degli Educativi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</si>
  <si>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saldo serv. gen., educativi, SSIZ, Appalti, SIA,  e rimborso comando personale.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2^ rata welfare + 3^ acconto SSIZ + 2^ e 3^ acconto PL + proc. Disciplinari + 4^ rata acconto educativi;  Scaduto 2023 : primi acconti;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</si>
  <si>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Agg. Piano prto. Civile -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 xml:space="preserve">: 3^ acconto SSIZ + Acconto Appalti -  </t>
    </r>
    <r>
      <rPr>
        <b/>
        <sz val="11"/>
        <color theme="1"/>
        <rFont val="Calibri"/>
        <family val="2"/>
        <scheme val="minor"/>
      </rPr>
      <t>Scaduto 2023</t>
    </r>
    <r>
      <rPr>
        <sz val="11"/>
        <color theme="1"/>
        <rFont val="Calibri"/>
        <family val="2"/>
        <scheme val="minor"/>
      </rPr>
      <t xml:space="preserve"> : primi acconti;</t>
    </r>
  </si>
  <si>
    <r>
      <t xml:space="preserve"> Scaduto 2023 : </t>
    </r>
    <r>
      <rPr>
        <sz val="11"/>
        <color theme="1"/>
        <rFont val="Calibri"/>
        <family val="2"/>
        <scheme val="minor"/>
      </rPr>
      <t>primi acconti tranne Prot. Civile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</si>
  <si>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straord. PL 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3^ rata tributi + 3^ rata PL + proc. disciplinari + parte 4^ acconto educativi +</t>
    </r>
    <r>
      <rPr>
        <b/>
        <sz val="11"/>
        <color theme="1"/>
        <rFont val="Calibri"/>
        <family val="2"/>
        <scheme val="minor"/>
      </rPr>
      <t>Scaduto 2023</t>
    </r>
    <r>
      <rPr>
        <sz val="11"/>
        <color theme="1"/>
        <rFont val="Calibri"/>
        <family val="2"/>
        <scheme val="minor"/>
      </rPr>
      <t>: pagata protezione civile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</si>
  <si>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formaz. Susio.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 xml:space="preserve">: Acconto: 2° e 3° Tributi,3°rataPL, UUP, NTV, SUAP, SIA, Prot. Civile e parte 4^ rata acconto educativi + </t>
    </r>
    <r>
      <rPr>
        <b/>
        <sz val="11"/>
        <color theme="1"/>
        <rFont val="Calibri"/>
        <family val="2"/>
        <scheme val="minor"/>
      </rPr>
      <t>Acconti 2023</t>
    </r>
  </si>
  <si>
    <r>
      <rPr>
        <b/>
        <sz val="11"/>
        <rFont val="Calibri"/>
        <family val="2"/>
        <scheme val="minor"/>
      </rPr>
      <t>Scaduto 2022:</t>
    </r>
    <r>
      <rPr>
        <sz val="11"/>
        <rFont val="Calibri"/>
        <family val="2"/>
        <scheme val="minor"/>
      </rPr>
      <t xml:space="preserve"> Quota proc. Disciplinari +</t>
    </r>
    <r>
      <rPr>
        <b/>
        <sz val="11"/>
        <rFont val="Calibri"/>
        <family val="2"/>
        <scheme val="minor"/>
      </rPr>
      <t xml:space="preserve"> Acconti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</si>
</sst>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43" fontId="2" fillId="0" borderId="1" xfId="0" applyNumberFormat="1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2392-5554-428D-AA86-4D1776CF2602}">
  <sheetPr>
    <pageSetUpPr fitToPage="1"/>
  </sheetPr>
  <dimension ref="A1:L14"/>
  <sheetViews>
    <sheetView tabSelected="1" topLeftCell="C1" zoomScaleNormal="100" workbookViewId="0">
      <selection activeCell="L4" sqref="L4"/>
    </sheetView>
  </sheetViews>
  <sheetFormatPr defaultRowHeight="15" x14ac:dyDescent="0.25"/>
  <cols>
    <col min="1" max="1" width="12.5703125" customWidth="1"/>
    <col min="2" max="2" width="18.5703125" customWidth="1"/>
    <col min="3" max="4" width="17" customWidth="1"/>
    <col min="5" max="6" width="18.42578125" customWidth="1"/>
    <col min="7" max="7" width="17" customWidth="1"/>
    <col min="8" max="9" width="19.42578125" customWidth="1"/>
    <col min="10" max="10" width="40.7109375" customWidth="1"/>
    <col min="11" max="11" width="3.28515625" customWidth="1"/>
    <col min="12" max="12" width="24.42578125" customWidth="1"/>
  </cols>
  <sheetData>
    <row r="1" spans="1:12" ht="36" customHeight="1" x14ac:dyDescent="0.25">
      <c r="A1" s="18" t="s">
        <v>19</v>
      </c>
      <c r="B1" s="19"/>
      <c r="C1" s="19"/>
      <c r="D1" s="19"/>
      <c r="E1" s="19"/>
      <c r="F1" s="19"/>
      <c r="G1" s="19"/>
      <c r="H1" s="19"/>
      <c r="I1" s="19"/>
      <c r="J1" s="20"/>
    </row>
    <row r="4" spans="1:12" ht="80.45" customHeight="1" x14ac:dyDescent="0.25">
      <c r="A4" s="10" t="s">
        <v>11</v>
      </c>
      <c r="B4" s="7" t="s">
        <v>8</v>
      </c>
      <c r="C4" s="7" t="s">
        <v>12</v>
      </c>
      <c r="D4" s="7" t="s">
        <v>13</v>
      </c>
      <c r="E4" s="16" t="s">
        <v>21</v>
      </c>
      <c r="F4" s="21" t="s">
        <v>18</v>
      </c>
      <c r="G4" s="15" t="s">
        <v>20</v>
      </c>
      <c r="H4" s="16" t="s">
        <v>14</v>
      </c>
      <c r="I4" s="21" t="s">
        <v>17</v>
      </c>
      <c r="J4" s="4" t="s">
        <v>10</v>
      </c>
    </row>
    <row r="5" spans="1:12" ht="71.25" customHeight="1" x14ac:dyDescent="0.25">
      <c r="A5" s="6" t="s">
        <v>0</v>
      </c>
      <c r="B5" s="3">
        <f>61.48+8569.84-8569.84</f>
        <v>61.479999999999563</v>
      </c>
      <c r="C5" s="3">
        <f>8174.59+1783.64+837.17+11351.05+5200.11+1915.48+13112.28+13112.28+2089.76+55709.9+874.32</f>
        <v>114160.58000000002</v>
      </c>
      <c r="D5" s="3">
        <f>114520.71*4-429041.42</f>
        <v>29041.420000000042</v>
      </c>
      <c r="E5" s="3">
        <v>256559.58</v>
      </c>
      <c r="F5" s="22">
        <v>136329.51999999999</v>
      </c>
      <c r="G5" s="9">
        <f>SUM(B5:F5)</f>
        <v>536152.58000000007</v>
      </c>
      <c r="H5" s="9" t="s">
        <v>15</v>
      </c>
      <c r="I5" s="22">
        <v>139978.6</v>
      </c>
      <c r="J5" s="5" t="s">
        <v>27</v>
      </c>
      <c r="K5" s="11"/>
      <c r="L5" s="17"/>
    </row>
    <row r="6" spans="1:12" ht="41.25" customHeight="1" x14ac:dyDescent="0.25">
      <c r="A6" s="6" t="s">
        <v>1</v>
      </c>
      <c r="B6" s="3">
        <v>0</v>
      </c>
      <c r="C6" s="3">
        <f>936.07</f>
        <v>936.07</v>
      </c>
      <c r="D6" s="3">
        <f>679911.91/5*4-407947.15-135982.37</f>
        <v>8.000000030733645E-3</v>
      </c>
      <c r="E6" s="3">
        <v>217329.48</v>
      </c>
      <c r="F6" s="22">
        <v>153951.71</v>
      </c>
      <c r="G6" s="9">
        <f t="shared" ref="G6:G12" si="0">SUM(B6:F6)</f>
        <v>372217.26800000004</v>
      </c>
      <c r="H6" s="9" t="s">
        <v>15</v>
      </c>
      <c r="I6" s="22">
        <v>163556.20000000001</v>
      </c>
      <c r="J6" s="13" t="s">
        <v>28</v>
      </c>
      <c r="K6" s="11"/>
    </row>
    <row r="7" spans="1:12" ht="77.25" customHeight="1" x14ac:dyDescent="0.25">
      <c r="A7" s="6" t="s">
        <v>2</v>
      </c>
      <c r="B7" s="3">
        <f>1241.4</f>
        <v>1241.4000000000001</v>
      </c>
      <c r="C7" s="3">
        <f>15690.22+73002.05+1044.46</f>
        <v>89736.73000000001</v>
      </c>
      <c r="D7" s="3">
        <f>578884.15/5*4-455030.78</f>
        <v>8076.539999999979</v>
      </c>
      <c r="E7" s="3">
        <v>164454.22</v>
      </c>
      <c r="F7" s="22">
        <f>161273.69-2055.97</f>
        <v>159217.72</v>
      </c>
      <c r="G7" s="9">
        <f t="shared" si="0"/>
        <v>422726.61</v>
      </c>
      <c r="H7" s="9" t="s">
        <v>15</v>
      </c>
      <c r="I7" s="22">
        <v>126021.2</v>
      </c>
      <c r="J7" s="5" t="s">
        <v>26</v>
      </c>
      <c r="K7" s="11"/>
    </row>
    <row r="8" spans="1:12" ht="96" customHeight="1" x14ac:dyDescent="0.25">
      <c r="A8" s="6" t="s">
        <v>3</v>
      </c>
      <c r="B8" s="3">
        <v>10268.68</v>
      </c>
      <c r="C8" s="3">
        <f>2443.83</f>
        <v>2443.83</v>
      </c>
      <c r="D8" s="3">
        <v>0</v>
      </c>
      <c r="E8" s="3">
        <v>29782</v>
      </c>
      <c r="F8" s="22">
        <v>362121.82999999996</v>
      </c>
      <c r="G8" s="9">
        <f t="shared" si="0"/>
        <v>404616.33999999997</v>
      </c>
      <c r="H8" s="9" t="s">
        <v>15</v>
      </c>
      <c r="I8" s="22">
        <v>333596.40000000002</v>
      </c>
      <c r="J8" s="2" t="s">
        <v>22</v>
      </c>
      <c r="K8" s="11"/>
    </row>
    <row r="9" spans="1:12" ht="84" customHeight="1" x14ac:dyDescent="0.25">
      <c r="A9" s="6" t="s">
        <v>4</v>
      </c>
      <c r="B9" s="3">
        <f>758.75+604.12+16480.9+26639.46+2871.53+1089.93+849.12+190.38+550.31-477.56</f>
        <v>49556.939999999995</v>
      </c>
      <c r="C9" s="3">
        <f>67308.63+47211.48+98809.46+98809.46+1406.51</f>
        <v>313545.54000000004</v>
      </c>
      <c r="D9" s="3">
        <f>764675/5*4-487500-7500</f>
        <v>116740</v>
      </c>
      <c r="E9" s="3">
        <v>134835</v>
      </c>
      <c r="F9" s="22">
        <v>230288.62999999998</v>
      </c>
      <c r="G9" s="9">
        <f t="shared" si="0"/>
        <v>844966.11</v>
      </c>
      <c r="H9" s="9" t="s">
        <v>15</v>
      </c>
      <c r="I9" s="22">
        <v>168894.4</v>
      </c>
      <c r="J9" s="5" t="s">
        <v>23</v>
      </c>
      <c r="K9" s="11"/>
    </row>
    <row r="10" spans="1:12" ht="58.5" customHeight="1" x14ac:dyDescent="0.25">
      <c r="A10" s="6" t="s">
        <v>5</v>
      </c>
      <c r="B10" s="3">
        <f>150+27000</f>
        <v>27150</v>
      </c>
      <c r="C10" s="3">
        <f>45483.42-31983.42</f>
        <v>13500</v>
      </c>
      <c r="D10" s="3">
        <v>0</v>
      </c>
      <c r="E10" s="3">
        <v>573348.19999999995</v>
      </c>
      <c r="F10" s="22">
        <f>373914.54-4386.09</f>
        <v>369528.44999999995</v>
      </c>
      <c r="G10" s="9">
        <f t="shared" si="0"/>
        <v>983526.64999999991</v>
      </c>
      <c r="H10" s="9" t="s">
        <v>15</v>
      </c>
      <c r="I10" s="22">
        <v>347022.6</v>
      </c>
      <c r="J10" s="5" t="s">
        <v>16</v>
      </c>
      <c r="K10" s="11"/>
    </row>
    <row r="11" spans="1:12" ht="60.75" customHeight="1" x14ac:dyDescent="0.25">
      <c r="A11" s="6" t="s">
        <v>6</v>
      </c>
      <c r="B11" s="3">
        <f>5081.3</f>
        <v>5081.3</v>
      </c>
      <c r="C11" s="3">
        <f>1138.73+46092.72</f>
        <v>47231.450000000004</v>
      </c>
      <c r="D11" s="3">
        <f>1286921.33/5*4-533714.2</f>
        <v>495822.86400000006</v>
      </c>
      <c r="E11" s="3">
        <f>1061328.8-534181.08</f>
        <v>527147.72000000009</v>
      </c>
      <c r="F11" s="22">
        <v>184429.67</v>
      </c>
      <c r="G11" s="9">
        <f t="shared" si="0"/>
        <v>1259713.0040000002</v>
      </c>
      <c r="H11" s="9" t="s">
        <v>15</v>
      </c>
      <c r="I11" s="22">
        <v>354523.2</v>
      </c>
      <c r="J11" s="14" t="s">
        <v>24</v>
      </c>
      <c r="K11" s="11"/>
    </row>
    <row r="12" spans="1:12" ht="37.15" customHeight="1" x14ac:dyDescent="0.25">
      <c r="A12" s="6" t="s">
        <v>7</v>
      </c>
      <c r="B12" s="3">
        <v>0</v>
      </c>
      <c r="C12" s="3">
        <v>0</v>
      </c>
      <c r="D12" s="3">
        <v>0</v>
      </c>
      <c r="E12" s="3">
        <v>217456.44</v>
      </c>
      <c r="F12" s="22">
        <f>234961.2-3988.86</f>
        <v>230972.34000000003</v>
      </c>
      <c r="G12" s="9">
        <f t="shared" si="0"/>
        <v>448428.78</v>
      </c>
      <c r="H12" s="9" t="s">
        <v>15</v>
      </c>
      <c r="I12" s="22">
        <v>185907</v>
      </c>
      <c r="J12" s="12" t="s">
        <v>25</v>
      </c>
    </row>
    <row r="13" spans="1:12" x14ac:dyDescent="0.25">
      <c r="A13" s="1"/>
      <c r="B13" s="3"/>
      <c r="C13" s="3"/>
      <c r="D13" s="3"/>
      <c r="E13" s="3"/>
      <c r="F13" s="3"/>
      <c r="G13" s="3"/>
      <c r="H13" s="3"/>
      <c r="I13" s="3"/>
      <c r="J13" s="1"/>
    </row>
    <row r="14" spans="1:12" x14ac:dyDescent="0.25">
      <c r="A14" s="6" t="s">
        <v>9</v>
      </c>
      <c r="B14" s="8">
        <f>SUM(B5:B13)</f>
        <v>93359.8</v>
      </c>
      <c r="C14" s="8">
        <f t="shared" ref="C14:I14" si="1">SUM(C5:C13)</f>
        <v>581554.19999999995</v>
      </c>
      <c r="D14" s="8">
        <f t="shared" si="1"/>
        <v>649680.83200000017</v>
      </c>
      <c r="E14" s="8">
        <f t="shared" si="1"/>
        <v>2120912.64</v>
      </c>
      <c r="F14" s="8">
        <f t="shared" si="1"/>
        <v>1826839.8699999999</v>
      </c>
      <c r="G14" s="8">
        <f t="shared" si="1"/>
        <v>5272347.3420000002</v>
      </c>
      <c r="H14" s="8">
        <f t="shared" si="1"/>
        <v>0</v>
      </c>
      <c r="I14" s="8">
        <f t="shared" si="1"/>
        <v>1819499.6</v>
      </c>
    </row>
  </sheetData>
  <mergeCells count="1">
    <mergeCell ref="A1:J1"/>
  </mergeCells>
  <pageMargins left="0.23622047244094491" right="0.23622047244094491" top="0.74803149606299213" bottom="0.74803149606299213" header="0.31496062992125984" footer="0.31496062992125984"/>
  <pageSetup paperSize="8" scale="91" orientation="landscape" r:id="rId1"/>
  <headerFooter>
    <oddFooter>&amp;L&amp;Z&amp;F&amp;F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crediti comuni</vt:lpstr>
      <vt:lpstr>'crediti comuni'!Area_stampa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Alberici</dc:creator>
  <cp:lastModifiedBy>Alessio Alberici</cp:lastModifiedBy>
  <cp:lastPrinted>2023-01-11T10:49:31Z</cp:lastPrinted>
  <dcterms:created xsi:type="dcterms:W3CDTF">2015-06-05T18:19:34Z</dcterms:created>
  <dcterms:modified xsi:type="dcterms:W3CDTF">2023-02-28T15:48:17Z</dcterms:modified>
</cp:coreProperties>
</file>