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 Gamberini\Desktop\Unione\NTV Obiettivi\2020 Chiusura\Ufficio Tributi\"/>
    </mc:Choice>
  </mc:AlternateContent>
  <xr:revisionPtr revIDLastSave="0" documentId="8_{5E468165-82CE-458D-8CF0-0DA1E0008F69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8" i="1"/>
  <c r="L7" i="1"/>
  <c r="L6" i="1"/>
  <c r="L5" i="1"/>
  <c r="L3" i="1"/>
  <c r="L2" i="1"/>
  <c r="K9" i="1"/>
  <c r="K8" i="1"/>
  <c r="K7" i="1"/>
  <c r="K6" i="1"/>
  <c r="K5" i="1"/>
  <c r="K4" i="1"/>
  <c r="K3" i="1"/>
  <c r="K2" i="1"/>
  <c r="J9" i="1"/>
  <c r="J6" i="1"/>
  <c r="J5" i="1"/>
  <c r="J4" i="1"/>
  <c r="J3" i="1"/>
  <c r="J2" i="1"/>
  <c r="J8" i="1"/>
  <c r="J7" i="1"/>
  <c r="I9" i="1"/>
  <c r="I8" i="1"/>
  <c r="I7" i="1"/>
  <c r="I6" i="1"/>
  <c r="I5" i="1"/>
  <c r="I4" i="1"/>
  <c r="I3" i="1"/>
  <c r="I2" i="1"/>
  <c r="H9" i="1"/>
  <c r="H8" i="1"/>
  <c r="H7" i="1"/>
  <c r="H6" i="1"/>
  <c r="H5" i="1"/>
  <c r="H4" i="1"/>
  <c r="H3" i="1"/>
  <c r="H2" i="1"/>
  <c r="G10" i="1"/>
  <c r="B9" i="1"/>
  <c r="B8" i="1"/>
  <c r="B7" i="1"/>
  <c r="B6" i="1"/>
  <c r="B5" i="1"/>
  <c r="B4" i="1"/>
  <c r="B3" i="1"/>
  <c r="B2" i="1"/>
  <c r="L10" i="1" l="1"/>
  <c r="J10" i="1"/>
  <c r="I10" i="1"/>
  <c r="K10" i="1"/>
  <c r="H10" i="1"/>
  <c r="B10" i="1"/>
</calcChain>
</file>

<file path=xl/sharedStrings.xml><?xml version="1.0" encoding="utf-8"?>
<sst xmlns="http://schemas.openxmlformats.org/spreadsheetml/2006/main" count="21" uniqueCount="21">
  <si>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</si>
  <si>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</si>
  <si>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</si>
  <si>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</si>
  <si>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</si>
  <si>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</si>
  <si>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</si>
  <si>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</si>
  <si>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IMU                         aliquota comodati</t>
  </si>
  <si>
    <t>IMU                   aliquota canoni concertati</t>
  </si>
  <si>
    <t>eventuali altre aliquote particolari</t>
  </si>
  <si>
    <t>Addizionale Irpef                                                            (indicare eventuale soglia di esenzione ed eventuali aliquote a scaglioni)</t>
  </si>
  <si>
    <t>TOTALI</t>
  </si>
  <si>
    <t>Risco ACC TARI</t>
  </si>
  <si>
    <t>TARI ACCERTAMENTI</t>
  </si>
  <si>
    <t>IMU  ACCERTAMENTI</t>
  </si>
  <si>
    <t>2015-2020</t>
  </si>
  <si>
    <t>RISCOSSIONI IMU/TASI</t>
  </si>
  <si>
    <t>RISCOSSIONI COATTIVE IMU/TASI</t>
  </si>
  <si>
    <t>RISCOSSIONI COATTIVE TARI</t>
  </si>
  <si>
    <t>Compartecipazione Erariale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</si>
</sst>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€&quot;\ #,##0.00;[Red]\-&quot;€&quot;\ #,##0.00"/>
    <numFmt numFmtId="165" formatCode="_-&quot;€&quot;\ * #,##0.00_-;\-&quot;€&quot;\ * #,##0.00_-;_-&quot;€&quot;\ * &quot;-&quot;??_-;_-@_-"/>
    <numFmt numFmtId="166" formatCode="_-&quot;€ &quot;* #,##0.00_-;&quot;-€ &quot;* #,##0.00_-;_-&quot;€ &quot;* \-??_-;_-@_-"/>
    <numFmt numFmtId="167" formatCode="_-* #,##0.00_-;\-* #,##0.00_-;_-* \-??_-;_-@_-"/>
    <numFmt numFmtId="168" formatCode="[$€-2]\ #,##0.00;[Red]\-[$€-2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7" fontId="5" fillId="0" borderId="0" applyBorder="0" applyProtection="0"/>
    <xf numFmtId="166" fontId="5" fillId="0" borderId="0" applyBorder="0" applyProtection="0"/>
    <xf numFmtId="0" fontId="5" fillId="0" borderId="0"/>
    <xf numFmtId="166" fontId="5" fillId="0" borderId="0" applyBorder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8" fontId="0" fillId="0" borderId="0" xfId="0" applyNumberFormat="1"/>
    <xf numFmtId="4" fontId="0" fillId="0" borderId="0" xfId="0" applyNumberFormat="1"/>
    <xf numFmtId="165" fontId="6" fillId="2" borderId="1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/>
    <xf numFmtId="165" fontId="6" fillId="2" borderId="1" xfId="1" applyNumberFormat="1" applyFont="1" applyFill="1" applyBorder="1" applyAlignment="1" applyProtection="1">
      <alignment wrapText="1"/>
    </xf>
    <xf numFmtId="166" fontId="6" fillId="2" borderId="1" xfId="1" applyNumberFormat="1" applyFont="1" applyFill="1" applyBorder="1" applyAlignment="1" applyProtection="1">
      <alignment horizontal="right"/>
    </xf>
    <xf numFmtId="166" fontId="6" fillId="2" borderId="1" xfId="1" applyNumberFormat="1" applyFont="1" applyFill="1" applyBorder="1" applyAlignment="1" applyProtection="1"/>
    <xf numFmtId="164" fontId="6" fillId="2" borderId="1" xfId="1" applyNumberFormat="1" applyFont="1" applyFill="1" applyBorder="1" applyAlignment="1">
      <alignment horizontal="right"/>
    </xf>
    <xf numFmtId="165" fontId="6" fillId="2" borderId="1" xfId="4" applyNumberFormat="1" applyFont="1" applyFill="1" applyBorder="1" applyAlignment="1" applyProtection="1">
      <alignment horizontal="right"/>
    </xf>
    <xf numFmtId="166" fontId="6" fillId="2" borderId="1" xfId="4" applyFont="1" applyFill="1" applyBorder="1" applyAlignment="1" applyProtection="1">
      <alignment horizontal="right"/>
    </xf>
    <xf numFmtId="165" fontId="6" fillId="2" borderId="1" xfId="1" applyNumberFormat="1" applyFont="1" applyFill="1" applyBorder="1" applyAlignment="1" applyProtection="1">
      <alignment horizontal="right"/>
    </xf>
    <xf numFmtId="165" fontId="9" fillId="2" borderId="1" xfId="0" applyNumberFormat="1" applyFont="1" applyFill="1" applyBorder="1"/>
    <xf numFmtId="44" fontId="9" fillId="2" borderId="1" xfId="0" applyNumberFormat="1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0" fillId="5" borderId="0" xfId="7" applyNumberFormat="1" applyFont="1" applyFill="1"/>
    <xf numFmtId="165" fontId="0" fillId="5" borderId="1" xfId="7" applyNumberFormat="1" applyFont="1" applyFill="1" applyBorder="1"/>
    <xf numFmtId="165" fontId="0" fillId="5" borderId="4" xfId="7" applyNumberFormat="1" applyFont="1" applyFill="1" applyBorder="1"/>
    <xf numFmtId="165" fontId="0" fillId="5" borderId="4" xfId="7" applyNumberFormat="1" applyFont="1" applyFill="1" applyBorder="1" applyAlignment="1"/>
    <xf numFmtId="165" fontId="0" fillId="5" borderId="1" xfId="7" applyNumberFormat="1" applyFont="1" applyFill="1" applyBorder="1" applyAlignment="1"/>
    <xf numFmtId="165" fontId="0" fillId="5" borderId="4" xfId="4" applyNumberFormat="1" applyFont="1" applyFill="1" applyBorder="1" applyAlignment="1" applyProtection="1">
      <alignment horizontal="right"/>
    </xf>
    <xf numFmtId="165" fontId="7" fillId="5" borderId="4" xfId="0" applyNumberFormat="1" applyFont="1" applyFill="1" applyBorder="1"/>
    <xf numFmtId="165" fontId="7" fillId="5" borderId="1" xfId="0" applyNumberFormat="1" applyFont="1" applyFill="1" applyBorder="1"/>
    <xf numFmtId="0" fontId="4" fillId="0" borderId="1" xfId="0" applyFont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left"/>
    </xf>
    <xf numFmtId="165" fontId="0" fillId="5" borderId="1" xfId="0" applyNumberFormat="1" applyFont="1" applyFill="1" applyBorder="1" applyAlignment="1">
      <alignment horizontal="center"/>
    </xf>
    <xf numFmtId="165" fontId="0" fillId="5" borderId="0" xfId="0" applyNumberFormat="1" applyFont="1" applyFill="1"/>
  </cellXfs>
  <cellStyles count="8">
    <cellStyle name="Migliaia" xfId="7" builtinId="3"/>
    <cellStyle name="Migliaia 2" xfId="3" xr:uid="{00000000-0005-0000-0000-000001000000}"/>
    <cellStyle name="Normale" xfId="0" builtinId="0"/>
    <cellStyle name="Normale 2" xfId="2" xr:uid="{00000000-0005-0000-0000-000003000000}"/>
    <cellStyle name="TableStyleLight1" xfId="6" xr:uid="{00000000-0005-0000-0000-000004000000}"/>
    <cellStyle name="Testo descrittivo 2" xfId="5" xr:uid="{00000000-0005-0000-0000-000005000000}"/>
    <cellStyle name="Valuta" xfId="1" builtinId="4"/>
    <cellStyle name="Valuta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workbookViewId="0">
      <selection activeCell="G36" sqref="G36"/>
    </sheetView>
  </sheetViews>
  <sheetFormatPr defaultRowHeight="14.25" x14ac:dyDescent="0.45"/>
  <cols>
    <col min="1" max="1" width="20.265625" customWidth="1"/>
    <col min="2" max="2" width="42.59765625" customWidth="1"/>
    <col min="3" max="3" width="18.73046875" hidden="1" customWidth="1"/>
    <col min="4" max="4" width="22.3984375" hidden="1" customWidth="1"/>
    <col min="5" max="5" width="26.3984375" hidden="1" customWidth="1"/>
    <col min="6" max="6" width="47" hidden="1" customWidth="1"/>
    <col min="7" max="7" width="47" customWidth="1"/>
    <col min="8" max="9" width="27.1328125" customWidth="1"/>
    <col min="10" max="10" width="25.1328125" customWidth="1"/>
    <col min="11" max="11" width="18.59765625" customWidth="1"/>
    <col min="12" max="12" width="19.265625" customWidth="1"/>
  </cols>
  <sheetData>
    <row r="1" spans="1:12" ht="59.25" customHeight="1" x14ac:dyDescent="0.5">
      <c r="A1" s="28" t="s">
        <v>16</v>
      </c>
      <c r="B1" s="16" t="s">
        <v>15</v>
      </c>
      <c r="C1" s="16" t="s">
        <v>8</v>
      </c>
      <c r="D1" s="16" t="s">
        <v>9</v>
      </c>
      <c r="E1" s="16" t="s">
        <v>10</v>
      </c>
      <c r="F1" s="16" t="s">
        <v>11</v>
      </c>
      <c r="G1" s="16" t="s">
        <v>14</v>
      </c>
      <c r="H1" s="18" t="s">
        <v>17</v>
      </c>
      <c r="I1" s="19" t="s">
        <v>18</v>
      </c>
      <c r="J1" s="19" t="s">
        <v>13</v>
      </c>
      <c r="K1" s="19" t="s">
        <v>19</v>
      </c>
      <c r="L1" s="19" t="s">
        <v>20</v>
      </c>
    </row>
    <row r="2" spans="1:12" ht="43.5" customHeight="1" x14ac:dyDescent="0.5">
      <c r="A2" s="1" t="s">
        <v>0</v>
      </c>
      <c r="B2" s="5">
        <f>1091407+96267</f>
        <v>1187674</v>
      </c>
      <c r="C2" s="5"/>
      <c r="D2" s="5"/>
      <c r="E2" s="5"/>
      <c r="F2" s="5"/>
      <c r="G2" s="5">
        <v>799717</v>
      </c>
      <c r="H2" s="20">
        <f>G16</f>
        <v>363471.17</v>
      </c>
      <c r="I2" s="21">
        <f>G17</f>
        <v>75976.95</v>
      </c>
      <c r="J2" s="21">
        <f>I16</f>
        <v>137791.46</v>
      </c>
      <c r="K2" s="21">
        <f>I17</f>
        <v>65841.119999999995</v>
      </c>
      <c r="L2" s="21">
        <f>1861.23+K16</f>
        <v>66671.789999999994</v>
      </c>
    </row>
    <row r="3" spans="1:12" ht="39" customHeight="1" x14ac:dyDescent="0.5">
      <c r="A3" s="1" t="s">
        <v>1</v>
      </c>
      <c r="B3" s="6">
        <f>1002474+77766</f>
        <v>1080240</v>
      </c>
      <c r="C3" s="6"/>
      <c r="D3" s="6"/>
      <c r="E3" s="6"/>
      <c r="F3" s="6"/>
      <c r="G3" s="6">
        <v>1069477</v>
      </c>
      <c r="H3" s="22">
        <f>10397+5321+G18</f>
        <v>338249.64</v>
      </c>
      <c r="I3" s="21">
        <f>2531.57+8678+G19</f>
        <v>70519.62</v>
      </c>
      <c r="J3" s="21">
        <f>I18+2641</f>
        <v>300358</v>
      </c>
      <c r="K3" s="21">
        <f>I19+3075.84+1838.3+2548.44+16462.24</f>
        <v>166079.50999999998</v>
      </c>
      <c r="L3" s="21">
        <f>K17</f>
        <v>33668.54</v>
      </c>
    </row>
    <row r="4" spans="1:12" ht="34.5" customHeight="1" x14ac:dyDescent="0.5">
      <c r="A4" s="1" t="s">
        <v>2</v>
      </c>
      <c r="B4" s="7">
        <f>2009338+84816</f>
        <v>2094154</v>
      </c>
      <c r="C4" s="8"/>
      <c r="D4" s="9"/>
      <c r="E4" s="9"/>
      <c r="F4" s="9"/>
      <c r="G4" s="9">
        <v>1224082.96</v>
      </c>
      <c r="H4" s="22">
        <f>G20+52177.29</f>
        <v>550700.91</v>
      </c>
      <c r="I4" s="21">
        <f>12748.51+6478.71+G21</f>
        <v>74096.42</v>
      </c>
      <c r="J4" s="21">
        <f>I20+2824.34</f>
        <v>249767.94999999998</v>
      </c>
      <c r="K4" s="21">
        <f>I21+9420.85+11422.54</f>
        <v>100053.35</v>
      </c>
      <c r="L4" s="21"/>
    </row>
    <row r="5" spans="1:12" ht="30.75" customHeight="1" x14ac:dyDescent="0.5">
      <c r="A5" s="1" t="s">
        <v>3</v>
      </c>
      <c r="B5" s="29">
        <f>2304904+96671</f>
        <v>2401575</v>
      </c>
      <c r="C5" s="12"/>
      <c r="D5" s="9"/>
      <c r="E5" s="9"/>
      <c r="F5" s="9"/>
      <c r="G5" s="9">
        <v>1388353</v>
      </c>
      <c r="H5" s="22">
        <f>59509.1+1907+G22</f>
        <v>868054.1</v>
      </c>
      <c r="I5" s="21">
        <f>4147.73+6930.82+70.4+1886.25+G23</f>
        <v>60364.52</v>
      </c>
      <c r="J5" s="21">
        <f>I22+15000</f>
        <v>520632</v>
      </c>
      <c r="K5" s="21">
        <f>I23+20000</f>
        <v>220910.27</v>
      </c>
      <c r="L5" s="21">
        <f>K19+132985.25</f>
        <v>170213.57</v>
      </c>
    </row>
    <row r="6" spans="1:12" ht="31.5" customHeight="1" x14ac:dyDescent="0.5">
      <c r="A6" s="1" t="s">
        <v>4</v>
      </c>
      <c r="B6" s="5">
        <f>1327831+227050</f>
        <v>1554881</v>
      </c>
      <c r="C6" s="10"/>
      <c r="D6" s="8"/>
      <c r="E6" s="8"/>
      <c r="F6" s="8"/>
      <c r="G6" s="8">
        <v>1867437.47</v>
      </c>
      <c r="H6" s="23">
        <f>82536.1+G24</f>
        <v>708012.45</v>
      </c>
      <c r="I6" s="24">
        <f>G25+7614.16</f>
        <v>87950.47</v>
      </c>
      <c r="J6" s="30">
        <f>I24+15867.86</f>
        <v>378309.32999999996</v>
      </c>
      <c r="K6" s="30">
        <f>18685.75+5009.89+I25</f>
        <v>198738.16999999998</v>
      </c>
      <c r="L6" s="21">
        <f>K20+14531.59</f>
        <v>100759.06</v>
      </c>
    </row>
    <row r="7" spans="1:12" ht="31.5" customHeight="1" x14ac:dyDescent="0.5">
      <c r="A7" s="1" t="s">
        <v>5</v>
      </c>
      <c r="B7" s="11">
        <f>2652260+462757+18535</f>
        <v>3133552</v>
      </c>
      <c r="C7" s="12"/>
      <c r="D7" s="12"/>
      <c r="E7" s="12"/>
      <c r="F7" s="12"/>
      <c r="G7" s="12">
        <v>2406642.4500000002</v>
      </c>
      <c r="H7" s="22">
        <f>G26+166764.76</f>
        <v>896792.55</v>
      </c>
      <c r="I7" s="24">
        <f>12286.76+2038.45+2055.84+G27</f>
        <v>450388.35</v>
      </c>
      <c r="J7" s="30">
        <f>I26+22243.73</f>
        <v>571176</v>
      </c>
      <c r="K7" s="30">
        <f>I27+35339.17</f>
        <v>248486.96000000002</v>
      </c>
      <c r="L7" s="21">
        <f>K21+1257.8</f>
        <v>17649.759999999998</v>
      </c>
    </row>
    <row r="8" spans="1:12" ht="30" customHeight="1" x14ac:dyDescent="0.5">
      <c r="A8" s="1" t="s">
        <v>6</v>
      </c>
      <c r="B8" s="13">
        <f>1425679+80500</f>
        <v>1506179</v>
      </c>
      <c r="C8" s="8"/>
      <c r="D8" s="8"/>
      <c r="E8" s="8"/>
      <c r="F8" s="8"/>
      <c r="G8" s="8">
        <v>1097458.8500000001</v>
      </c>
      <c r="H8" s="22">
        <f>16149+2483+G28</f>
        <v>427040.83</v>
      </c>
      <c r="I8" s="31">
        <f>5819+546+73824+18997+G29</f>
        <v>263302.32</v>
      </c>
      <c r="J8" s="21">
        <f>I28+6908.84</f>
        <v>280768.39</v>
      </c>
      <c r="K8" s="21">
        <f>I29+17440.74</f>
        <v>134018.25</v>
      </c>
      <c r="L8" s="21">
        <f>K22+215</f>
        <v>4346.3</v>
      </c>
    </row>
    <row r="9" spans="1:12" ht="36.75" customHeight="1" x14ac:dyDescent="0.5">
      <c r="A9" s="1" t="s">
        <v>7</v>
      </c>
      <c r="B9" s="11">
        <f>1634961+397411+11200</f>
        <v>2043572</v>
      </c>
      <c r="C9" s="12"/>
      <c r="D9" s="12"/>
      <c r="E9" s="12"/>
      <c r="F9" s="12"/>
      <c r="G9" s="12">
        <v>1256955.0900000001</v>
      </c>
      <c r="H9" s="25">
        <f>G30+179061.87</f>
        <v>797194.36</v>
      </c>
      <c r="I9" s="21">
        <f>G31+17773.92</f>
        <v>100146.08</v>
      </c>
      <c r="J9" s="21">
        <f>23904+50997+I30</f>
        <v>200452.27000000002</v>
      </c>
      <c r="K9" s="21">
        <f>I31+13057.44</f>
        <v>156494.24</v>
      </c>
      <c r="L9" s="21">
        <f>K23</f>
        <v>32078</v>
      </c>
    </row>
    <row r="10" spans="1:12" ht="57" customHeight="1" x14ac:dyDescent="0.5">
      <c r="A10" s="2" t="s">
        <v>12</v>
      </c>
      <c r="B10" s="14">
        <f>SUM(B2:B9)</f>
        <v>15001827</v>
      </c>
      <c r="C10" s="17"/>
      <c r="D10" s="17"/>
      <c r="E10" s="17"/>
      <c r="F10" s="17"/>
      <c r="G10" s="15">
        <f>G2+G3+G4+G5+G6+G7+G8+G9</f>
        <v>11110123.819999998</v>
      </c>
      <c r="H10" s="26">
        <f t="shared" ref="H10:L10" si="0">SUM(H2:H9)</f>
        <v>4949516.0100000007</v>
      </c>
      <c r="I10" s="27">
        <f t="shared" ref="I10" si="1">SUM(I2:I9)</f>
        <v>1182744.73</v>
      </c>
      <c r="J10" s="27">
        <f>SUM(J2:J9)</f>
        <v>2639255.4</v>
      </c>
      <c r="K10" s="27">
        <f t="shared" si="0"/>
        <v>1290621.8699999999</v>
      </c>
      <c r="L10" s="27">
        <f t="shared" si="0"/>
        <v>425387.02</v>
      </c>
    </row>
    <row r="16" spans="1:12" hidden="1" x14ac:dyDescent="0.45">
      <c r="G16" s="3">
        <v>363471.17</v>
      </c>
      <c r="I16" s="4">
        <v>137791.46</v>
      </c>
      <c r="K16" s="4">
        <v>64810.559999999998</v>
      </c>
    </row>
    <row r="17" spans="7:11" hidden="1" x14ac:dyDescent="0.45">
      <c r="G17" s="3">
        <v>75976.95</v>
      </c>
      <c r="I17" s="3">
        <v>65841.119999999995</v>
      </c>
      <c r="K17" s="4">
        <v>33668.54</v>
      </c>
    </row>
    <row r="18" spans="7:11" hidden="1" x14ac:dyDescent="0.45">
      <c r="G18" s="4">
        <v>322531.64</v>
      </c>
      <c r="I18" s="4">
        <v>297717</v>
      </c>
    </row>
    <row r="19" spans="7:11" hidden="1" x14ac:dyDescent="0.45">
      <c r="G19" s="3">
        <v>59310.05</v>
      </c>
      <c r="I19" s="3">
        <v>142154.69</v>
      </c>
      <c r="K19" s="4">
        <v>37228.32</v>
      </c>
    </row>
    <row r="20" spans="7:11" hidden="1" x14ac:dyDescent="0.45">
      <c r="G20" s="4">
        <v>498523.62</v>
      </c>
      <c r="I20" s="4">
        <v>246943.61</v>
      </c>
      <c r="K20" s="4">
        <v>86227.47</v>
      </c>
    </row>
    <row r="21" spans="7:11" hidden="1" x14ac:dyDescent="0.45">
      <c r="G21" s="3">
        <v>54869.2</v>
      </c>
      <c r="I21" s="3">
        <v>79209.960000000006</v>
      </c>
      <c r="K21" s="4">
        <v>16391.96</v>
      </c>
    </row>
    <row r="22" spans="7:11" hidden="1" x14ac:dyDescent="0.45">
      <c r="G22" s="4">
        <v>806638</v>
      </c>
      <c r="I22" s="4">
        <v>505632</v>
      </c>
      <c r="K22" s="3">
        <v>4131.3</v>
      </c>
    </row>
    <row r="23" spans="7:11" hidden="1" x14ac:dyDescent="0.45">
      <c r="G23" s="3">
        <v>47329.32</v>
      </c>
      <c r="I23" s="3">
        <v>200910.27</v>
      </c>
      <c r="K23" s="4">
        <v>32078</v>
      </c>
    </row>
    <row r="24" spans="7:11" hidden="1" x14ac:dyDescent="0.45">
      <c r="G24" s="4">
        <v>625476.35</v>
      </c>
      <c r="I24" s="4">
        <v>362441.47</v>
      </c>
    </row>
    <row r="25" spans="7:11" hidden="1" x14ac:dyDescent="0.45">
      <c r="G25" s="3">
        <v>80336.31</v>
      </c>
      <c r="I25" s="3">
        <v>175042.53</v>
      </c>
    </row>
    <row r="26" spans="7:11" hidden="1" x14ac:dyDescent="0.45">
      <c r="G26" s="4">
        <v>730027.79</v>
      </c>
      <c r="I26" s="4">
        <v>548932.27</v>
      </c>
    </row>
    <row r="27" spans="7:11" hidden="1" x14ac:dyDescent="0.45">
      <c r="G27" s="3">
        <v>434007.3</v>
      </c>
      <c r="I27" s="3">
        <v>213147.79</v>
      </c>
    </row>
    <row r="28" spans="7:11" hidden="1" x14ac:dyDescent="0.45">
      <c r="G28" s="4">
        <v>408408.83</v>
      </c>
      <c r="I28" s="4">
        <v>273859.55</v>
      </c>
    </row>
    <row r="29" spans="7:11" hidden="1" x14ac:dyDescent="0.45">
      <c r="G29" s="3">
        <v>164116.32</v>
      </c>
      <c r="I29" s="3">
        <v>116577.51</v>
      </c>
    </row>
    <row r="30" spans="7:11" hidden="1" x14ac:dyDescent="0.45">
      <c r="G30" s="4">
        <v>618132.49</v>
      </c>
      <c r="I30" s="4">
        <v>125551.27</v>
      </c>
    </row>
    <row r="31" spans="7:11" hidden="1" x14ac:dyDescent="0.45">
      <c r="G31" s="3">
        <v>82372.160000000003</v>
      </c>
      <c r="I31" s="3">
        <v>143436.79999999999</v>
      </c>
    </row>
    <row r="32" spans="7:11" hidden="1" x14ac:dyDescent="0.45"/>
    <row r="33" hidden="1" x14ac:dyDescent="0.45"/>
    <row r="34" hidden="1" x14ac:dyDescent="0.4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spatagia</dc:creator>
  <cp:lastModifiedBy>.</cp:lastModifiedBy>
  <dcterms:created xsi:type="dcterms:W3CDTF">2019-07-20T09:00:13Z</dcterms:created>
  <dcterms:modified xsi:type="dcterms:W3CDTF">2021-03-18T17:45:19Z</dcterms:modified>
</cp:coreProperties>
</file>